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oreva_vs\Desktop\Закупки 2024\Разъединители\"/>
    </mc:Choice>
  </mc:AlternateContent>
  <bookViews>
    <workbookView xWindow="0" yWindow="120" windowWidth="16812" windowHeight="6948"/>
  </bookViews>
  <sheets>
    <sheet name="НМЦ" sheetId="2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2" l="1"/>
  <c r="G45" i="2"/>
  <c r="G46" i="2"/>
  <c r="G47" i="2"/>
  <c r="G48" i="2"/>
  <c r="G49" i="2"/>
  <c r="G50" i="2"/>
  <c r="G51" i="2"/>
  <c r="G52" i="2"/>
  <c r="G66" i="2" l="1"/>
  <c r="G67" i="2"/>
  <c r="G68" i="2"/>
  <c r="G69" i="2"/>
  <c r="G70" i="2"/>
  <c r="G71" i="2"/>
  <c r="G72" i="2"/>
  <c r="G73" i="2"/>
  <c r="G74" i="2"/>
  <c r="G75" i="2"/>
  <c r="G56" i="2"/>
  <c r="G57" i="2"/>
  <c r="G58" i="2"/>
  <c r="G59" i="2"/>
  <c r="G60" i="2"/>
  <c r="G61" i="2"/>
  <c r="G6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12" i="2"/>
  <c r="G13" i="2"/>
  <c r="G14" i="2"/>
  <c r="G15" i="2"/>
  <c r="G16" i="2"/>
  <c r="G17" i="2"/>
  <c r="G18" i="2"/>
  <c r="G19" i="2"/>
  <c r="Q74" i="2" l="1"/>
  <c r="R74" i="2" s="1"/>
  <c r="O74" i="2"/>
  <c r="N74" i="2"/>
  <c r="J74" i="2"/>
  <c r="I74" i="2"/>
  <c r="Q73" i="2"/>
  <c r="R73" i="2" s="1"/>
  <c r="O73" i="2"/>
  <c r="N73" i="2"/>
  <c r="J73" i="2"/>
  <c r="I73" i="2"/>
  <c r="Q62" i="2"/>
  <c r="R62" i="2" s="1"/>
  <c r="O62" i="2"/>
  <c r="N62" i="2"/>
  <c r="J62" i="2"/>
  <c r="I62" i="2"/>
  <c r="Q61" i="2"/>
  <c r="R61" i="2" s="1"/>
  <c r="O61" i="2"/>
  <c r="N61" i="2"/>
  <c r="J61" i="2"/>
  <c r="I61" i="2"/>
  <c r="Q60" i="2"/>
  <c r="R60" i="2" s="1"/>
  <c r="O60" i="2"/>
  <c r="N60" i="2"/>
  <c r="J60" i="2"/>
  <c r="I60" i="2"/>
  <c r="Q59" i="2"/>
  <c r="R59" i="2" s="1"/>
  <c r="O59" i="2"/>
  <c r="N59" i="2"/>
  <c r="J59" i="2"/>
  <c r="I59" i="2"/>
  <c r="Q58" i="2"/>
  <c r="R58" i="2" s="1"/>
  <c r="O58" i="2"/>
  <c r="N58" i="2"/>
  <c r="J58" i="2"/>
  <c r="I58" i="2"/>
  <c r="Q72" i="2" l="1"/>
  <c r="R72" i="2" s="1"/>
  <c r="O72" i="2"/>
  <c r="N72" i="2"/>
  <c r="J72" i="2"/>
  <c r="I72" i="2"/>
  <c r="Q71" i="2"/>
  <c r="R71" i="2" s="1"/>
  <c r="O71" i="2"/>
  <c r="N71" i="2"/>
  <c r="J71" i="2"/>
  <c r="I71" i="2"/>
  <c r="Q70" i="2"/>
  <c r="R70" i="2" s="1"/>
  <c r="O70" i="2"/>
  <c r="N70" i="2"/>
  <c r="J70" i="2"/>
  <c r="I70" i="2"/>
  <c r="J76" i="2" l="1"/>
  <c r="Q75" i="2"/>
  <c r="R75" i="2" s="1"/>
  <c r="O75" i="2"/>
  <c r="N75" i="2"/>
  <c r="J75" i="2"/>
  <c r="I75" i="2"/>
  <c r="Q69" i="2"/>
  <c r="R69" i="2" s="1"/>
  <c r="O69" i="2"/>
  <c r="N69" i="2"/>
  <c r="J69" i="2"/>
  <c r="I69" i="2"/>
  <c r="Q68" i="2"/>
  <c r="R68" i="2" s="1"/>
  <c r="O68" i="2"/>
  <c r="N68" i="2"/>
  <c r="J68" i="2"/>
  <c r="I68" i="2"/>
  <c r="Q67" i="2"/>
  <c r="R67" i="2" s="1"/>
  <c r="O67" i="2"/>
  <c r="N67" i="2"/>
  <c r="J67" i="2"/>
  <c r="I67" i="2"/>
  <c r="Q66" i="2"/>
  <c r="R66" i="2" s="1"/>
  <c r="O66" i="2"/>
  <c r="N66" i="2"/>
  <c r="J66" i="2"/>
  <c r="I66" i="2"/>
  <c r="Q65" i="2"/>
  <c r="R65" i="2" s="1"/>
  <c r="O65" i="2"/>
  <c r="N65" i="2"/>
  <c r="J65" i="2"/>
  <c r="I65" i="2"/>
  <c r="G65" i="2"/>
  <c r="G76" i="2" s="1"/>
  <c r="J63" i="2"/>
  <c r="Q57" i="2"/>
  <c r="R57" i="2" s="1"/>
  <c r="O57" i="2"/>
  <c r="N57" i="2"/>
  <c r="J57" i="2"/>
  <c r="I57" i="2"/>
  <c r="Q56" i="2"/>
  <c r="R56" i="2" s="1"/>
  <c r="O56" i="2"/>
  <c r="N56" i="2"/>
  <c r="J56" i="2"/>
  <c r="I56" i="2"/>
  <c r="Q55" i="2"/>
  <c r="R55" i="2" s="1"/>
  <c r="R63" i="2" s="1"/>
  <c r="O55" i="2"/>
  <c r="N55" i="2"/>
  <c r="J55" i="2"/>
  <c r="I55" i="2"/>
  <c r="G55" i="2"/>
  <c r="G63" i="2" s="1"/>
  <c r="J53" i="2"/>
  <c r="Q52" i="2"/>
  <c r="R52" i="2" s="1"/>
  <c r="O52" i="2"/>
  <c r="N52" i="2"/>
  <c r="J52" i="2"/>
  <c r="I52" i="2"/>
  <c r="Q51" i="2"/>
  <c r="R51" i="2" s="1"/>
  <c r="O51" i="2"/>
  <c r="N51" i="2"/>
  <c r="J51" i="2"/>
  <c r="I51" i="2"/>
  <c r="Q50" i="2"/>
  <c r="R50" i="2" s="1"/>
  <c r="O50" i="2"/>
  <c r="N50" i="2"/>
  <c r="J50" i="2"/>
  <c r="I50" i="2"/>
  <c r="Q49" i="2"/>
  <c r="R49" i="2" s="1"/>
  <c r="O49" i="2"/>
  <c r="N49" i="2"/>
  <c r="J49" i="2"/>
  <c r="I49" i="2"/>
  <c r="Q48" i="2"/>
  <c r="R48" i="2" s="1"/>
  <c r="O48" i="2"/>
  <c r="N48" i="2"/>
  <c r="J48" i="2"/>
  <c r="I48" i="2"/>
  <c r="Q47" i="2"/>
  <c r="R47" i="2" s="1"/>
  <c r="O47" i="2"/>
  <c r="N47" i="2"/>
  <c r="J47" i="2"/>
  <c r="I47" i="2"/>
  <c r="Q46" i="2"/>
  <c r="R46" i="2" s="1"/>
  <c r="O46" i="2"/>
  <c r="N46" i="2"/>
  <c r="J46" i="2"/>
  <c r="I46" i="2"/>
  <c r="Q45" i="2"/>
  <c r="R45" i="2" s="1"/>
  <c r="O45" i="2"/>
  <c r="N45" i="2"/>
  <c r="J45" i="2"/>
  <c r="I45" i="2"/>
  <c r="Q44" i="2"/>
  <c r="R44" i="2" s="1"/>
  <c r="O44" i="2"/>
  <c r="N44" i="2"/>
  <c r="J44" i="2"/>
  <c r="I44" i="2"/>
  <c r="Q43" i="2"/>
  <c r="R43" i="2" s="1"/>
  <c r="O43" i="2"/>
  <c r="N43" i="2"/>
  <c r="J43" i="2"/>
  <c r="I43" i="2"/>
  <c r="G43" i="2"/>
  <c r="G53" i="2" s="1"/>
  <c r="J41" i="2"/>
  <c r="Q40" i="2"/>
  <c r="R40" i="2" s="1"/>
  <c r="O40" i="2"/>
  <c r="N40" i="2"/>
  <c r="J40" i="2"/>
  <c r="I40" i="2"/>
  <c r="Q39" i="2"/>
  <c r="R39" i="2" s="1"/>
  <c r="O39" i="2"/>
  <c r="N39" i="2"/>
  <c r="J39" i="2"/>
  <c r="I39" i="2"/>
  <c r="Q38" i="2"/>
  <c r="R38" i="2" s="1"/>
  <c r="O38" i="2"/>
  <c r="N38" i="2"/>
  <c r="J38" i="2"/>
  <c r="I38" i="2"/>
  <c r="Q37" i="2"/>
  <c r="R37" i="2" s="1"/>
  <c r="O37" i="2"/>
  <c r="N37" i="2"/>
  <c r="J37" i="2"/>
  <c r="I37" i="2"/>
  <c r="Q36" i="2"/>
  <c r="R36" i="2" s="1"/>
  <c r="O36" i="2"/>
  <c r="N36" i="2"/>
  <c r="J36" i="2"/>
  <c r="I36" i="2"/>
  <c r="Q35" i="2"/>
  <c r="R35" i="2" s="1"/>
  <c r="O35" i="2"/>
  <c r="N35" i="2"/>
  <c r="J35" i="2"/>
  <c r="I35" i="2"/>
  <c r="Q34" i="2"/>
  <c r="R34" i="2" s="1"/>
  <c r="O34" i="2"/>
  <c r="N34" i="2"/>
  <c r="J34" i="2"/>
  <c r="I34" i="2"/>
  <c r="Q33" i="2"/>
  <c r="R33" i="2" s="1"/>
  <c r="O33" i="2"/>
  <c r="N33" i="2"/>
  <c r="J33" i="2"/>
  <c r="I33" i="2"/>
  <c r="Q32" i="2"/>
  <c r="R32" i="2" s="1"/>
  <c r="O32" i="2"/>
  <c r="N32" i="2"/>
  <c r="J32" i="2"/>
  <c r="I32" i="2"/>
  <c r="Q31" i="2"/>
  <c r="R31" i="2" s="1"/>
  <c r="O31" i="2"/>
  <c r="N31" i="2"/>
  <c r="J31" i="2"/>
  <c r="I31" i="2"/>
  <c r="Q30" i="2"/>
  <c r="R30" i="2" s="1"/>
  <c r="O30" i="2"/>
  <c r="N30" i="2"/>
  <c r="J30" i="2"/>
  <c r="I30" i="2"/>
  <c r="Q29" i="2"/>
  <c r="R29" i="2" s="1"/>
  <c r="O29" i="2"/>
  <c r="N29" i="2"/>
  <c r="J29" i="2"/>
  <c r="I29" i="2"/>
  <c r="Q28" i="2"/>
  <c r="R28" i="2" s="1"/>
  <c r="O28" i="2"/>
  <c r="N28" i="2"/>
  <c r="J28" i="2"/>
  <c r="I28" i="2"/>
  <c r="Q27" i="2"/>
  <c r="R27" i="2" s="1"/>
  <c r="O27" i="2"/>
  <c r="N27" i="2"/>
  <c r="J27" i="2"/>
  <c r="I27" i="2"/>
  <c r="Q26" i="2"/>
  <c r="R26" i="2" s="1"/>
  <c r="O26" i="2"/>
  <c r="N26" i="2"/>
  <c r="J26" i="2"/>
  <c r="I26" i="2"/>
  <c r="Q25" i="2"/>
  <c r="R25" i="2" s="1"/>
  <c r="O25" i="2"/>
  <c r="N25" i="2"/>
  <c r="J25" i="2"/>
  <c r="I25" i="2"/>
  <c r="Q24" i="2"/>
  <c r="R24" i="2" s="1"/>
  <c r="O24" i="2"/>
  <c r="N24" i="2"/>
  <c r="J24" i="2"/>
  <c r="I24" i="2"/>
  <c r="Q23" i="2"/>
  <c r="R23" i="2" s="1"/>
  <c r="O23" i="2"/>
  <c r="N23" i="2"/>
  <c r="J23" i="2"/>
  <c r="I23" i="2"/>
  <c r="Q22" i="2"/>
  <c r="R22" i="2" s="1"/>
  <c r="O22" i="2"/>
  <c r="N22" i="2"/>
  <c r="J22" i="2"/>
  <c r="I22" i="2"/>
  <c r="G22" i="2"/>
  <c r="G41" i="2" s="1"/>
  <c r="J20" i="2"/>
  <c r="Q19" i="2"/>
  <c r="R19" i="2" s="1"/>
  <c r="O19" i="2"/>
  <c r="N19" i="2"/>
  <c r="J19" i="2"/>
  <c r="I19" i="2"/>
  <c r="Q18" i="2"/>
  <c r="R18" i="2" s="1"/>
  <c r="O18" i="2"/>
  <c r="N18" i="2"/>
  <c r="J18" i="2"/>
  <c r="I18" i="2"/>
  <c r="Q17" i="2"/>
  <c r="R17" i="2" s="1"/>
  <c r="O17" i="2"/>
  <c r="N17" i="2"/>
  <c r="J17" i="2"/>
  <c r="I17" i="2"/>
  <c r="Q16" i="2"/>
  <c r="R16" i="2" s="1"/>
  <c r="O16" i="2"/>
  <c r="N16" i="2"/>
  <c r="J16" i="2"/>
  <c r="I16" i="2"/>
  <c r="Q15" i="2"/>
  <c r="R15" i="2" s="1"/>
  <c r="O15" i="2"/>
  <c r="N15" i="2"/>
  <c r="J15" i="2"/>
  <c r="I15" i="2"/>
  <c r="Q14" i="2"/>
  <c r="R14" i="2" s="1"/>
  <c r="O14" i="2"/>
  <c r="N14" i="2"/>
  <c r="J14" i="2"/>
  <c r="I14" i="2"/>
  <c r="Q13" i="2"/>
  <c r="R13" i="2" s="1"/>
  <c r="O13" i="2"/>
  <c r="N13" i="2"/>
  <c r="J13" i="2"/>
  <c r="I13" i="2"/>
  <c r="Q12" i="2"/>
  <c r="R12" i="2" s="1"/>
  <c r="O12" i="2"/>
  <c r="N12" i="2"/>
  <c r="J12" i="2"/>
  <c r="I12" i="2"/>
  <c r="Q11" i="2"/>
  <c r="R11" i="2" s="1"/>
  <c r="O11" i="2"/>
  <c r="N11" i="2"/>
  <c r="J11" i="2"/>
  <c r="I11" i="2"/>
  <c r="G11" i="2"/>
  <c r="G20" i="2" s="1"/>
  <c r="R41" i="2" l="1"/>
  <c r="R53" i="2"/>
  <c r="R76" i="2"/>
  <c r="G77" i="2"/>
  <c r="F4" i="2" s="1"/>
  <c r="R20" i="2"/>
  <c r="R77" i="2" l="1"/>
  <c r="R78" i="2"/>
  <c r="R79" i="2" s="1"/>
  <c r="G78" i="2"/>
  <c r="G79" i="2" s="1"/>
</calcChain>
</file>

<file path=xl/sharedStrings.xml><?xml version="1.0" encoding="utf-8"?>
<sst xmlns="http://schemas.openxmlformats.org/spreadsheetml/2006/main" count="162" uniqueCount="70">
  <si>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</si>
  <si>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</si>
  <si>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</si>
  <si>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</si>
  <si>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</si>
  <si>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</si>
  <si>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</si>
  <si>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</si>
  <si>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</si>
  <si>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</si>
  <si>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</si>
  <si>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</si>
  <si>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</si>
  <si>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</si>
  <si>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</si>
  <si>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</si>
  <si>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</si>
  <si>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ИТОГО: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</si>
  <si>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</si>
  <si>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</si>
  <si>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</si>
  <si>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Приложение к Документации о закупке – Структура НМЦ (в т.ч. форма Коммерческого предложения)               
</t>
  </si>
  <si>
    <r>
      <t xml:space="preserve">Страна происхождения товара
</t>
    </r>
    <r>
      <rPr>
        <i/>
        <sz val="12"/>
        <color rgb="FFFF0000"/>
        <rFont val="Times New Roman"/>
        <family val="1"/>
        <charset val="204"/>
      </rPr>
      <t>[только для товаров, 
в соответствии с общероссийским классификатором стран мира]</t>
    </r>
  </si>
  <si>
    <t>Спецификация 1. филиал АО "ДРСК" "Амурские ЭС"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</t>
  </si>
  <si>
    <t xml:space="preserve">Спецификация 2 филиал АО "ДРСК" "Приморские электрические сети"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Резервная, 22А </t>
  </si>
  <si>
    <t>Спецификация 5. филиал АО "ДРСК" "ЭС ЕАО"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</t>
  </si>
  <si>
    <t xml:space="preserve">Спецификация 6. филиал АО "Южно-Якутские электрические сети" Адрес склада: Республика Саха (Якутия), г. Алдан, ул. Тарабукина 60а (для филиала АО "ДРСК" "ЮЯЭС"       </t>
  </si>
  <si>
    <r>
      <t xml:space="preserve">Номер реестровой записи из реестра, предусмотренного п.2 ПП 2013
</t>
    </r>
    <r>
      <rPr>
        <i/>
        <sz val="10"/>
        <color rgb="FFFF0000"/>
        <rFont val="Calibri"/>
        <family val="2"/>
        <charset val="204"/>
        <scheme val="minor"/>
      </rPr>
      <t>[в случае наличия в одном из реестров, предусмотренных п.2 Правительства Российской Федерации от 03 декабря 2020 г. № 2013*  – дополнительно указывается № реестровой записи]</t>
    </r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</si>
  <si>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</si>
  <si>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 - Это реестры: 
1)	 реестр промышленной продукции, произведенной на территории Российской Федерации; 
2)	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Федерации;
3)	 единый реестр российской радиоэлектронной продукции;
4)	 единый реестр Минкомсвязи российских программ для электронных вычислительных машин и баз данных
Реестры (1) и (2) предусмотрены постановлением Правительства Российской Федерации от 30 апреля 2020 г. N 616 «Об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государства»; реестр (3) предусмотрен постановлением Правительства Российской Федерации от 10 июля 2019 г. N 878 «О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Федерации»; реестр (4) предусмотрен Постановлением Правительства РФ от 23 августа 2021 г. N 1382 «О внесении изменений в постановление Правительства Российской Федерации от 16 сентября 2016 г. N 925».</t>
  </si>
  <si>
    <t>ОКПД2 27.12.40.000 Поставка запасных частей к разъединителям для проведения ремонтных работ на подстанционном оборудовании филиалов АО "ДРСК": "Амурские электрические сети", "Приморские электрические сети", "Хабаровские электрические сети", "Электрические сети Еврейской Автономной Области" и "Южно-Якутские электрические сети"</t>
  </si>
  <si>
    <t>Спецификация 4. филиал АО "ДРСК" "ЭС ЕАО"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</t>
  </si>
  <si>
    <t>Спецификация 5. филиал АО "Южно-Якутские электрические сети" Адрес склада: Республика Саха (Якутия), г. Алдан, ул. Тарабукина 60а</t>
  </si>
  <si>
    <t>Спецификация 3. филиал АО "ДРСК" "Хабаровские электрические сети"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</t>
  </si>
  <si>
    <t>Спецификация 3. филиал АО "ДРСК" "Хабаровские электрические сети"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</t>
  </si>
  <si>
    <t>Вал привода  РА-3</t>
  </si>
  <si>
    <t>Ламель для главных ножей ОД 110М, КЛ8.572.006 КЛ8.572.006</t>
  </si>
  <si>
    <t>Ламель заземляющих ножей  ВИЛЕ.745482.002</t>
  </si>
  <si>
    <t>Ламель к разъединителю РЛНД-35  ВИЛЕ.745479.001</t>
  </si>
  <si>
    <t>Ламель к РЛНД-110,  ВИЛЕ.745482.004</t>
  </si>
  <si>
    <t>Нож контактный КЛ 5 566 569.01 КЛ 5 566 569.01</t>
  </si>
  <si>
    <t>Нож контактный КЛ 5 566 570.01 КЛ 5 566 570.01</t>
  </si>
  <si>
    <t>Пружина к РЛНД-35   ВИЛЕ.753513.001</t>
  </si>
  <si>
    <t>Пружина КЛ8.281.001 КЛ8.281.001</t>
  </si>
  <si>
    <t>Связь гибкая к разъединителю к РЛНД-110 ВИЛЕ.757482.073</t>
  </si>
  <si>
    <t>Связь  гибкая к РЛНД-35  В ВИЛЕ.757492.033</t>
  </si>
  <si>
    <t>Катушка для электромагнита ЭО  на напряжение 220 В КЛ5.520.007.7</t>
  </si>
  <si>
    <t>Ламель заземляющих ножей ВИЛЕ.745482.002</t>
  </si>
  <si>
    <t>Ламель КЛ.8.572.003  РЛНД-35 КЛ.8.572.003</t>
  </si>
  <si>
    <t>Ламель КЛ8.572.001 КЛ8.572.001</t>
  </si>
  <si>
    <t>Подогреватель КЛ6.312.000</t>
  </si>
  <si>
    <t>Связь гибкая контактных ножей КЛ8.505.041 КЛ8.505.041</t>
  </si>
  <si>
    <t>Связь  гибкая к РЛНД-35   ВИЛЕ.757492.033</t>
  </si>
  <si>
    <t>Кронштейн  ВИЛЕ.301564.049</t>
  </si>
  <si>
    <t>Привод для разъединителя 110 кВ ПР-90/90 ЛП У1 ПР-90/90 ЛП У1</t>
  </si>
  <si>
    <t>Привод для разъединителя РЛНД ПРНЗ-10 УХЛ1 ПРНЗ-10 УХЛ1</t>
  </si>
  <si>
    <t>Привод для разъединителя типа РЛНД; РДЗ на напряжение от 10 до 110 кВ.  ПРГ-02-2Б УХЛ1 ПРГ-02-2Б УХЛ1</t>
  </si>
  <si>
    <t>Привод для устройств защиты ПРГ-00-5 УХЛ1 ПРГ-00-5  УХЛ1</t>
  </si>
  <si>
    <t>Привод ПРН-220м ПРН-220м</t>
  </si>
  <si>
    <t>Пружина  ВИЛЕ.753513.007</t>
  </si>
  <si>
    <t>Связь гибкая к разъединителю к РЛНД-110  ВИЛЕ.757482.073</t>
  </si>
  <si>
    <t>Вал привода  РА-7</t>
  </si>
  <si>
    <t>Нож контактный  ВИЛЕ.685121.028</t>
  </si>
  <si>
    <t>Нож контактный  ВИЛЕ.685121.029</t>
  </si>
  <si>
    <t>Пластина (ламель) для РНДЗ-110  ВИЛЕ.745482.001</t>
  </si>
  <si>
    <t>Разрядник РВО-10Н РВО-10Н</t>
  </si>
  <si>
    <t>Связь гибкая  к РЛНД-110  ВИЛЕ.757482.055</t>
  </si>
  <si>
    <t>Связь гибкая  ВИЛЕ.757492.012</t>
  </si>
  <si>
    <t>Ступица полюса для РЛНД-35   ВИЛЕ.713152.008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</si>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</sst>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8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2060"/>
      </top>
      <bottom style="thin">
        <color indexed="64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0000"/>
      </top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2060"/>
      </right>
      <top/>
      <bottom style="medium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0" fontId="9" fillId="0" borderId="28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34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1" fillId="4" borderId="37" xfId="0" applyFont="1" applyFill="1" applyBorder="1" applyAlignment="1">
      <alignment vertical="center" wrapText="1"/>
    </xf>
    <xf numFmtId="0" fontId="0" fillId="0" borderId="0" xfId="0" applyAlignment="1"/>
    <xf numFmtId="0" fontId="8" fillId="0" borderId="0" xfId="0" applyFont="1" applyFill="1" applyAlignment="1">
      <alignment vertical="top"/>
    </xf>
    <xf numFmtId="0" fontId="9" fillId="0" borderId="44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49" fontId="10" fillId="0" borderId="8" xfId="0" applyNumberFormat="1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Alignment="1">
      <alignment horizontal="center" vertical="top"/>
    </xf>
    <xf numFmtId="0" fontId="9" fillId="0" borderId="50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3" fontId="8" fillId="0" borderId="8" xfId="0" applyNumberFormat="1" applyFont="1" applyFill="1" applyBorder="1" applyAlignment="1">
      <alignment horizontal="center" vertical="top" wrapText="1"/>
    </xf>
    <xf numFmtId="3" fontId="9" fillId="0" borderId="8" xfId="0" applyNumberFormat="1" applyFont="1" applyFill="1" applyBorder="1" applyAlignment="1">
      <alignment horizontal="center" vertical="top" wrapText="1"/>
    </xf>
    <xf numFmtId="0" fontId="9" fillId="0" borderId="58" xfId="0" applyFont="1" applyFill="1" applyBorder="1" applyAlignment="1">
      <alignment horizontal="center" vertical="top"/>
    </xf>
    <xf numFmtId="4" fontId="11" fillId="0" borderId="59" xfId="0" applyNumberFormat="1" applyFont="1" applyFill="1" applyBorder="1" applyAlignment="1" applyProtection="1">
      <alignment horizontal="center" vertical="top" wrapText="1"/>
      <protection locked="0"/>
    </xf>
    <xf numFmtId="49" fontId="11" fillId="0" borderId="14" xfId="0" applyNumberFormat="1" applyFont="1" applyFill="1" applyBorder="1" applyAlignment="1" applyProtection="1">
      <alignment horizontal="left" vertical="top" wrapText="1"/>
      <protection locked="0"/>
    </xf>
    <xf numFmtId="0" fontId="12" fillId="0" borderId="0" xfId="0" applyFont="1" applyFill="1" applyAlignment="1">
      <alignment horizontal="center" vertical="top"/>
    </xf>
    <xf numFmtId="4" fontId="13" fillId="0" borderId="43" xfId="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4" fontId="13" fillId="0" borderId="16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/>
    </xf>
    <xf numFmtId="164" fontId="13" fillId="0" borderId="26" xfId="0" applyNumberFormat="1" applyFont="1" applyFill="1" applyBorder="1" applyAlignment="1" applyProtection="1">
      <alignment horizontal="center" vertical="top" wrapText="1"/>
    </xf>
    <xf numFmtId="4" fontId="13" fillId="0" borderId="25" xfId="0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top"/>
    </xf>
    <xf numFmtId="4" fontId="13" fillId="0" borderId="23" xfId="0" applyNumberFormat="1" applyFont="1" applyFill="1" applyBorder="1" applyAlignment="1">
      <alignment horizontal="center" vertical="top" wrapText="1"/>
    </xf>
    <xf numFmtId="0" fontId="8" fillId="0" borderId="62" xfId="0" applyFont="1" applyBorder="1" applyAlignment="1">
      <alignment horizontal="center" vertical="top"/>
    </xf>
    <xf numFmtId="4" fontId="6" fillId="2" borderId="27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4" fontId="6" fillId="2" borderId="0" xfId="0" applyNumberFormat="1" applyFont="1" applyFill="1" applyBorder="1" applyAlignment="1" applyProtection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164" fontId="14" fillId="0" borderId="0" xfId="0" applyNumberFormat="1" applyFont="1" applyBorder="1" applyAlignment="1">
      <alignment horizontal="center" vertical="top" wrapText="1"/>
    </xf>
    <xf numFmtId="0" fontId="15" fillId="4" borderId="5" xfId="0" applyFont="1" applyFill="1" applyBorder="1" applyAlignment="1">
      <alignment horizontal="center" vertical="center" wrapText="1"/>
    </xf>
    <xf numFmtId="0" fontId="16" fillId="4" borderId="38" xfId="0" applyFont="1" applyFill="1" applyBorder="1" applyAlignment="1">
      <alignment horizontal="center" vertical="center" wrapText="1"/>
    </xf>
    <xf numFmtId="164" fontId="16" fillId="4" borderId="38" xfId="0" applyNumberFormat="1" applyFont="1" applyFill="1" applyBorder="1" applyAlignment="1">
      <alignment horizontal="center" vertical="center" wrapText="1"/>
    </xf>
    <xf numFmtId="0" fontId="16" fillId="4" borderId="39" xfId="0" applyFont="1" applyFill="1" applyBorder="1" applyAlignment="1">
      <alignment horizontal="center" vertical="center" wrapText="1"/>
    </xf>
    <xf numFmtId="4" fontId="12" fillId="0" borderId="8" xfId="0" applyNumberFormat="1" applyFont="1" applyFill="1" applyBorder="1" applyAlignment="1" applyProtection="1">
      <alignment horizontal="center" vertical="top" wrapText="1"/>
      <protection locked="0"/>
    </xf>
    <xf numFmtId="4" fontId="12" fillId="0" borderId="48" xfId="0" applyNumberFormat="1" applyFont="1" applyFill="1" applyBorder="1" applyAlignment="1">
      <alignment horizontal="center" vertical="top" wrapText="1"/>
    </xf>
    <xf numFmtId="4" fontId="13" fillId="0" borderId="28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28" xfId="0" applyNumberFormat="1" applyFont="1" applyFill="1" applyBorder="1" applyAlignment="1">
      <alignment horizontal="center" vertical="top"/>
    </xf>
    <xf numFmtId="4" fontId="13" fillId="0" borderId="48" xfId="0" applyNumberFormat="1" applyFont="1" applyFill="1" applyBorder="1" applyAlignment="1">
      <alignment horizontal="center" vertical="top" wrapText="1"/>
    </xf>
    <xf numFmtId="4" fontId="12" fillId="0" borderId="28" xfId="0" applyNumberFormat="1" applyFont="1" applyFill="1" applyBorder="1" applyAlignment="1">
      <alignment horizontal="center" vertical="top"/>
    </xf>
    <xf numFmtId="4" fontId="12" fillId="0" borderId="53" xfId="0" applyNumberFormat="1" applyFont="1" applyFill="1" applyBorder="1" applyAlignment="1" applyProtection="1">
      <alignment horizontal="center" vertical="top" wrapText="1"/>
    </xf>
    <xf numFmtId="4" fontId="12" fillId="0" borderId="54" xfId="0" applyNumberFormat="1" applyFont="1" applyFill="1" applyBorder="1" applyAlignment="1" applyProtection="1">
      <alignment horizontal="center" vertical="top" wrapText="1"/>
    </xf>
    <xf numFmtId="4" fontId="13" fillId="0" borderId="34" xfId="0" applyNumberFormat="1" applyFont="1" applyFill="1" applyBorder="1" applyAlignment="1">
      <alignment horizontal="center" vertical="top"/>
    </xf>
    <xf numFmtId="164" fontId="13" fillId="0" borderId="34" xfId="0" applyNumberFormat="1" applyFont="1" applyFill="1" applyBorder="1" applyAlignment="1">
      <alignment horizontal="center" vertical="top"/>
    </xf>
    <xf numFmtId="4" fontId="13" fillId="0" borderId="49" xfId="0" applyNumberFormat="1" applyFont="1" applyFill="1" applyBorder="1" applyAlignment="1" applyProtection="1">
      <alignment horizontal="center" vertical="top" wrapText="1"/>
    </xf>
    <xf numFmtId="4" fontId="12" fillId="0" borderId="6" xfId="0" applyNumberFormat="1" applyFont="1" applyFill="1" applyBorder="1" applyAlignment="1" applyProtection="1">
      <alignment horizontal="center" vertical="top" wrapText="1"/>
      <protection locked="0"/>
    </xf>
    <xf numFmtId="4" fontId="12" fillId="0" borderId="33" xfId="0" applyNumberFormat="1" applyFont="1" applyFill="1" applyBorder="1" applyAlignment="1" applyProtection="1">
      <alignment horizontal="center" vertical="top" wrapText="1"/>
      <protection locked="0"/>
    </xf>
    <xf numFmtId="4" fontId="13" fillId="0" borderId="6" xfId="0" applyNumberFormat="1" applyFont="1" applyFill="1" applyBorder="1" applyAlignment="1" applyProtection="1">
      <alignment horizontal="center" vertical="top" wrapText="1"/>
      <protection locked="0"/>
    </xf>
    <xf numFmtId="4" fontId="13" fillId="0" borderId="59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59" xfId="0" applyNumberFormat="1" applyFont="1" applyFill="1" applyBorder="1" applyAlignment="1" applyProtection="1">
      <alignment horizontal="center" vertical="top" wrapText="1"/>
      <protection locked="0"/>
    </xf>
    <xf numFmtId="4" fontId="13" fillId="0" borderId="60" xfId="0" applyNumberFormat="1" applyFont="1" applyFill="1" applyBorder="1" applyAlignment="1" applyProtection="1">
      <alignment horizontal="center" vertical="top" wrapText="1"/>
    </xf>
    <xf numFmtId="4" fontId="17" fillId="2" borderId="27" xfId="0" applyNumberFormat="1" applyFont="1" applyFill="1" applyBorder="1" applyAlignment="1" applyProtection="1">
      <alignment horizontal="center" vertical="top" wrapText="1"/>
    </xf>
    <xf numFmtId="164" fontId="17" fillId="2" borderId="27" xfId="0" applyNumberFormat="1" applyFont="1" applyFill="1" applyBorder="1" applyAlignment="1" applyProtection="1">
      <alignment horizontal="center" vertical="top" wrapText="1"/>
    </xf>
    <xf numFmtId="4" fontId="14" fillId="2" borderId="27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center"/>
    </xf>
    <xf numFmtId="0" fontId="16" fillId="4" borderId="6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4" fontId="12" fillId="0" borderId="8" xfId="0" applyNumberFormat="1" applyFont="1" applyFill="1" applyBorder="1" applyAlignment="1">
      <alignment horizontal="center" vertical="top" wrapText="1"/>
    </xf>
    <xf numFmtId="4" fontId="12" fillId="0" borderId="9" xfId="0" applyNumberFormat="1" applyFont="1" applyFill="1" applyBorder="1" applyAlignment="1">
      <alignment horizontal="center" vertical="top" wrapText="1"/>
    </xf>
    <xf numFmtId="4" fontId="13" fillId="0" borderId="8" xfId="0" applyNumberFormat="1" applyFont="1" applyFill="1" applyBorder="1" applyAlignment="1">
      <alignment horizontal="center" vertical="top" wrapText="1"/>
    </xf>
    <xf numFmtId="4" fontId="13" fillId="0" borderId="8" xfId="0" applyNumberFormat="1" applyFont="1" applyFill="1" applyBorder="1" applyAlignment="1" applyProtection="1">
      <alignment horizontal="center" vertical="top" wrapText="1"/>
      <protection locked="0"/>
    </xf>
    <xf numFmtId="4" fontId="13" fillId="0" borderId="9" xfId="0" applyNumberFormat="1" applyFont="1" applyFill="1" applyBorder="1" applyAlignment="1">
      <alignment horizontal="center" vertical="top" wrapText="1"/>
    </xf>
    <xf numFmtId="4" fontId="17" fillId="2" borderId="0" xfId="0" applyNumberFormat="1" applyFont="1" applyFill="1" applyBorder="1" applyAlignment="1" applyProtection="1">
      <alignment horizontal="center" vertical="top" wrapText="1"/>
    </xf>
    <xf numFmtId="4" fontId="14" fillId="2" borderId="0" xfId="0" applyNumberFormat="1" applyFont="1" applyFill="1" applyBorder="1" applyAlignment="1">
      <alignment horizontal="center" vertical="top" wrapText="1"/>
    </xf>
    <xf numFmtId="1" fontId="14" fillId="0" borderId="0" xfId="0" applyNumberFormat="1" applyFont="1" applyBorder="1" applyAlignment="1">
      <alignment horizontal="center" vertical="top" wrapText="1"/>
    </xf>
    <xf numFmtId="1" fontId="16" fillId="4" borderId="6" xfId="0" applyNumberFormat="1" applyFont="1" applyFill="1" applyBorder="1" applyAlignment="1">
      <alignment horizontal="center" vertical="center" wrapText="1"/>
    </xf>
    <xf numFmtId="1" fontId="12" fillId="0" borderId="8" xfId="0" applyNumberFormat="1" applyFont="1" applyFill="1" applyBorder="1" applyAlignment="1">
      <alignment horizontal="center" vertical="top" wrapText="1"/>
    </xf>
    <xf numFmtId="1" fontId="13" fillId="0" borderId="8" xfId="0" applyNumberFormat="1" applyFont="1" applyFill="1" applyBorder="1" applyAlignment="1">
      <alignment horizontal="center" vertical="top" wrapText="1"/>
    </xf>
    <xf numFmtId="1" fontId="17" fillId="2" borderId="0" xfId="0" applyNumberFormat="1" applyFont="1" applyFill="1" applyBorder="1" applyAlignment="1" applyProtection="1">
      <alignment horizontal="center" vertical="top" wrapText="1"/>
    </xf>
    <xf numFmtId="1" fontId="18" fillId="0" borderId="0" xfId="0" applyNumberFormat="1" applyFont="1" applyAlignment="1">
      <alignment horizontal="center"/>
    </xf>
    <xf numFmtId="49" fontId="10" fillId="0" borderId="33" xfId="0" applyNumberFormat="1" applyFont="1" applyFill="1" applyBorder="1" applyAlignment="1" applyProtection="1">
      <alignment horizontal="left" vertical="top" wrapText="1"/>
      <protection locked="0"/>
    </xf>
    <xf numFmtId="0" fontId="1" fillId="4" borderId="13" xfId="0" applyFont="1" applyFill="1" applyBorder="1" applyAlignment="1">
      <alignment vertical="center" wrapText="1"/>
    </xf>
    <xf numFmtId="49" fontId="8" fillId="0" borderId="14" xfId="0" applyNumberFormat="1" applyFont="1" applyFill="1" applyBorder="1" applyAlignment="1">
      <alignment vertical="top" wrapText="1"/>
    </xf>
    <xf numFmtId="49" fontId="9" fillId="0" borderId="24" xfId="0" applyNumberFormat="1" applyFont="1" applyFill="1" applyBorder="1" applyAlignment="1">
      <alignment vertical="top" wrapText="1"/>
    </xf>
    <xf numFmtId="4" fontId="6" fillId="2" borderId="0" xfId="0" applyNumberFormat="1" applyFont="1" applyFill="1" applyBorder="1" applyAlignment="1" applyProtection="1">
      <alignment vertical="top" wrapText="1"/>
    </xf>
    <xf numFmtId="1" fontId="8" fillId="0" borderId="63" xfId="0" applyNumberFormat="1" applyFont="1" applyBorder="1" applyAlignment="1">
      <alignment horizontal="center" vertical="top"/>
    </xf>
    <xf numFmtId="0" fontId="9" fillId="0" borderId="65" xfId="0" applyFont="1" applyFill="1" applyBorder="1" applyAlignment="1">
      <alignment horizontal="center" vertical="top" wrapText="1"/>
    </xf>
    <xf numFmtId="49" fontId="10" fillId="0" borderId="14" xfId="0" applyNumberFormat="1" applyFont="1" applyFill="1" applyBorder="1" applyAlignment="1" applyProtection="1">
      <alignment horizontal="left" vertical="top" wrapText="1"/>
      <protection locked="0"/>
    </xf>
    <xf numFmtId="1" fontId="8" fillId="0" borderId="63" xfId="0" applyNumberFormat="1" applyFont="1" applyFill="1" applyBorder="1" applyAlignment="1">
      <alignment horizontal="center" vertical="top"/>
    </xf>
    <xf numFmtId="49" fontId="9" fillId="0" borderId="32" xfId="0" applyNumberFormat="1" applyFont="1" applyFill="1" applyBorder="1" applyAlignment="1">
      <alignment vertical="top" wrapText="1"/>
    </xf>
    <xf numFmtId="49" fontId="10" fillId="0" borderId="28" xfId="0" applyNumberFormat="1" applyFont="1" applyFill="1" applyBorder="1" applyAlignment="1" applyProtection="1">
      <alignment horizontal="left" vertical="top" wrapText="1"/>
      <protection locked="0"/>
    </xf>
    <xf numFmtId="0" fontId="9" fillId="0" borderId="66" xfId="0" applyFont="1" applyFill="1" applyBorder="1" applyAlignment="1">
      <alignment horizontal="center" vertical="top"/>
    </xf>
    <xf numFmtId="4" fontId="13" fillId="0" borderId="67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68" xfId="0" applyNumberFormat="1" applyFont="1" applyFill="1" applyBorder="1" applyAlignment="1" applyProtection="1">
      <alignment horizontal="center" vertical="top" wrapText="1"/>
      <protection locked="0"/>
    </xf>
    <xf numFmtId="4" fontId="13" fillId="0" borderId="69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0" fontId="21" fillId="0" borderId="0" xfId="0" applyFont="1" applyAlignment="1">
      <alignment horizontal="left"/>
    </xf>
    <xf numFmtId="0" fontId="22" fillId="4" borderId="6" xfId="0" applyFont="1" applyFill="1" applyBorder="1" applyAlignment="1">
      <alignment horizontal="center" vertical="center" wrapText="1"/>
    </xf>
    <xf numFmtId="49" fontId="10" fillId="0" borderId="70" xfId="0" applyNumberFormat="1" applyFont="1" applyFill="1" applyBorder="1" applyAlignment="1" applyProtection="1">
      <alignment horizontal="left" vertical="top" wrapText="1"/>
      <protection locked="0"/>
    </xf>
    <xf numFmtId="0" fontId="8" fillId="0" borderId="71" xfId="0" applyFont="1" applyBorder="1" applyAlignment="1">
      <alignment horizontal="center" vertical="top"/>
    </xf>
    <xf numFmtId="3" fontId="8" fillId="0" borderId="14" xfId="0" applyNumberFormat="1" applyFont="1" applyFill="1" applyBorder="1" applyAlignment="1">
      <alignment horizontal="center" vertical="top" wrapText="1"/>
    </xf>
    <xf numFmtId="4" fontId="10" fillId="2" borderId="28" xfId="0" applyNumberFormat="1" applyFont="1" applyFill="1" applyBorder="1" applyAlignment="1" applyProtection="1">
      <alignment horizontal="right" vertical="top" wrapText="1"/>
    </xf>
    <xf numFmtId="0" fontId="9" fillId="0" borderId="72" xfId="0" applyFont="1" applyFill="1" applyBorder="1" applyAlignment="1">
      <alignment horizontal="center" vertical="top"/>
    </xf>
    <xf numFmtId="49" fontId="9" fillId="0" borderId="61" xfId="0" applyNumberFormat="1" applyFont="1" applyFill="1" applyBorder="1" applyAlignment="1">
      <alignment vertical="top" wrapText="1"/>
    </xf>
    <xf numFmtId="3" fontId="9" fillId="0" borderId="61" xfId="0" applyNumberFormat="1" applyFont="1" applyFill="1" applyBorder="1" applyAlignment="1">
      <alignment horizontal="center" vertical="top" wrapText="1"/>
    </xf>
    <xf numFmtId="4" fontId="13" fillId="0" borderId="33" xfId="0" applyNumberFormat="1" applyFont="1" applyFill="1" applyBorder="1" applyAlignment="1">
      <alignment horizontal="center" vertical="top" wrapText="1"/>
    </xf>
    <xf numFmtId="4" fontId="13" fillId="0" borderId="33" xfId="0" applyNumberFormat="1" applyFont="1" applyFill="1" applyBorder="1" applyAlignment="1" applyProtection="1">
      <alignment horizontal="center" vertical="top" wrapText="1"/>
      <protection locked="0"/>
    </xf>
    <xf numFmtId="1" fontId="13" fillId="0" borderId="33" xfId="0" applyNumberFormat="1" applyFont="1" applyFill="1" applyBorder="1" applyAlignment="1">
      <alignment horizontal="center" vertical="top" wrapText="1"/>
    </xf>
    <xf numFmtId="0" fontId="9" fillId="0" borderId="77" xfId="0" applyFont="1" applyFill="1" applyBorder="1" applyAlignment="1">
      <alignment horizontal="center" vertical="top"/>
    </xf>
    <xf numFmtId="3" fontId="9" fillId="0" borderId="6" xfId="0" applyNumberFormat="1" applyFont="1" applyFill="1" applyBorder="1" applyAlignment="1">
      <alignment horizontal="center" vertical="top" wrapText="1"/>
    </xf>
    <xf numFmtId="4" fontId="13" fillId="0" borderId="6" xfId="0" applyNumberFormat="1" applyFont="1" applyFill="1" applyBorder="1" applyAlignment="1">
      <alignment horizontal="center" vertical="top" wrapText="1"/>
    </xf>
    <xf numFmtId="1" fontId="13" fillId="0" borderId="6" xfId="0" applyNumberFormat="1" applyFont="1" applyFill="1" applyBorder="1" applyAlignment="1">
      <alignment horizontal="center" vertical="top" wrapText="1"/>
    </xf>
    <xf numFmtId="4" fontId="13" fillId="0" borderId="64" xfId="0" applyNumberFormat="1" applyFont="1" applyFill="1" applyBorder="1" applyAlignment="1">
      <alignment horizontal="center" vertical="top" wrapText="1"/>
    </xf>
    <xf numFmtId="4" fontId="15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top" wrapText="1"/>
    </xf>
    <xf numFmtId="0" fontId="8" fillId="0" borderId="28" xfId="0" applyFont="1" applyBorder="1"/>
    <xf numFmtId="0" fontId="8" fillId="0" borderId="34" xfId="0" applyFont="1" applyBorder="1"/>
    <xf numFmtId="49" fontId="12" fillId="0" borderId="70" xfId="0" applyNumberFormat="1" applyFont="1" applyFill="1" applyBorder="1" applyAlignment="1" applyProtection="1">
      <alignment horizontal="left" vertical="top" wrapText="1"/>
      <protection locked="0"/>
    </xf>
    <xf numFmtId="49" fontId="12" fillId="0" borderId="28" xfId="0" applyNumberFormat="1" applyFont="1" applyFill="1" applyBorder="1" applyAlignment="1" applyProtection="1">
      <alignment horizontal="left" vertical="top" wrapText="1"/>
      <protection locked="0"/>
    </xf>
    <xf numFmtId="49" fontId="13" fillId="0" borderId="28" xfId="0" applyNumberFormat="1" applyFont="1" applyFill="1" applyBorder="1" applyAlignment="1" applyProtection="1">
      <alignment horizontal="left" vertical="top" wrapText="1"/>
      <protection locked="0"/>
    </xf>
    <xf numFmtId="49" fontId="12" fillId="0" borderId="8" xfId="0" applyNumberFormat="1" applyFont="1" applyFill="1" applyBorder="1" applyAlignment="1" applyProtection="1">
      <alignment horizontal="left" vertical="top" wrapText="1"/>
      <protection locked="0"/>
    </xf>
    <xf numFmtId="49" fontId="12" fillId="0" borderId="33" xfId="0" applyNumberFormat="1" applyFont="1" applyFill="1" applyBorder="1" applyAlignment="1" applyProtection="1">
      <alignment horizontal="left" vertical="top" wrapText="1"/>
      <protection locked="0"/>
    </xf>
    <xf numFmtId="49" fontId="13" fillId="0" borderId="14" xfId="0" applyNumberFormat="1" applyFont="1" applyFill="1" applyBorder="1" applyAlignment="1" applyProtection="1">
      <alignment horizontal="left" vertical="top" wrapText="1"/>
      <protection locked="0"/>
    </xf>
    <xf numFmtId="49" fontId="12" fillId="0" borderId="13" xfId="0" applyNumberFormat="1" applyFont="1" applyFill="1" applyBorder="1" applyAlignment="1" applyProtection="1">
      <alignment horizontal="left" vertical="top" wrapText="1"/>
      <protection locked="0"/>
    </xf>
    <xf numFmtId="49" fontId="12" fillId="0" borderId="6" xfId="0" applyNumberFormat="1" applyFont="1" applyFill="1" applyBorder="1" applyAlignment="1" applyProtection="1">
      <alignment horizontal="left" vertical="top" wrapText="1"/>
      <protection locked="0"/>
    </xf>
    <xf numFmtId="0" fontId="21" fillId="0" borderId="0" xfId="0" applyFont="1" applyBorder="1" applyAlignment="1">
      <alignment horizontal="left" vertical="top" wrapText="1"/>
    </xf>
    <xf numFmtId="49" fontId="12" fillId="0" borderId="78" xfId="0" applyNumberFormat="1" applyFont="1" applyFill="1" applyBorder="1" applyAlignment="1" applyProtection="1">
      <alignment horizontal="left" vertical="top" wrapText="1"/>
      <protection locked="0"/>
    </xf>
    <xf numFmtId="49" fontId="13" fillId="0" borderId="79" xfId="0" applyNumberFormat="1" applyFont="1" applyFill="1" applyBorder="1" applyAlignment="1" applyProtection="1">
      <alignment horizontal="left" vertical="top" wrapText="1"/>
      <protection locked="0"/>
    </xf>
    <xf numFmtId="49" fontId="10" fillId="0" borderId="80" xfId="0" applyNumberFormat="1" applyFont="1" applyFill="1" applyBorder="1" applyAlignment="1" applyProtection="1">
      <alignment horizontal="left" vertical="top" wrapText="1"/>
      <protection locked="0"/>
    </xf>
    <xf numFmtId="49" fontId="12" fillId="0" borderId="14" xfId="0" applyNumberFormat="1" applyFont="1" applyFill="1" applyBorder="1" applyAlignment="1" applyProtection="1">
      <alignment horizontal="left" vertical="top" wrapText="1"/>
      <protection locked="0"/>
    </xf>
    <xf numFmtId="49" fontId="12" fillId="0" borderId="81" xfId="0" applyNumberFormat="1" applyFont="1" applyFill="1" applyBorder="1" applyAlignment="1" applyProtection="1">
      <alignment horizontal="left" vertical="top" wrapText="1"/>
      <protection locked="0"/>
    </xf>
    <xf numFmtId="49" fontId="11" fillId="0" borderId="13" xfId="0" applyNumberFormat="1" applyFont="1" applyFill="1" applyBorder="1" applyAlignment="1" applyProtection="1">
      <alignment horizontal="left" vertical="top" wrapText="1"/>
      <protection locked="0"/>
    </xf>
    <xf numFmtId="1" fontId="0" fillId="0" borderId="0" xfId="0" applyNumberFormat="1" applyAlignment="1">
      <alignment horizontal="center"/>
    </xf>
    <xf numFmtId="0" fontId="8" fillId="0" borderId="62" xfId="0" applyFont="1" applyFill="1" applyBorder="1" applyAlignment="1">
      <alignment horizontal="center" vertical="top"/>
    </xf>
    <xf numFmtId="4" fontId="0" fillId="0" borderId="0" xfId="0" applyNumberFormat="1"/>
    <xf numFmtId="4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 applyAlignment="1">
      <alignment horizontal="center" vertical="top" wrapText="1"/>
    </xf>
    <xf numFmtId="4" fontId="12" fillId="0" borderId="0" xfId="0" applyNumberFormat="1" applyFont="1" applyFill="1" applyBorder="1" applyAlignment="1">
      <alignment horizontal="center" vertical="top" wrapText="1"/>
    </xf>
    <xf numFmtId="4" fontId="13" fillId="0" borderId="0" xfId="0" applyNumberFormat="1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0" fillId="0" borderId="0" xfId="0" applyFill="1" applyAlignment="1"/>
    <xf numFmtId="0" fontId="2" fillId="0" borderId="0" xfId="0" applyFont="1" applyFill="1" applyBorder="1" applyAlignment="1">
      <alignment vertical="top" wrapText="1"/>
    </xf>
    <xf numFmtId="4" fontId="6" fillId="0" borderId="27" xfId="0" applyNumberFormat="1" applyFont="1" applyFill="1" applyBorder="1" applyAlignment="1" applyProtection="1">
      <alignment vertical="top" wrapText="1"/>
    </xf>
    <xf numFmtId="4" fontId="13" fillId="0" borderId="73" xfId="0" applyNumberFormat="1" applyFont="1" applyFill="1" applyBorder="1" applyAlignment="1" applyProtection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9" fillId="0" borderId="56" xfId="0" applyFont="1" applyFill="1" applyBorder="1" applyAlignment="1">
      <alignment horizontal="center" vertical="top"/>
    </xf>
    <xf numFmtId="4" fontId="13" fillId="0" borderId="57" xfId="0" applyNumberFormat="1" applyFont="1" applyFill="1" applyBorder="1" applyAlignment="1" applyProtection="1">
      <alignment horizontal="center" vertical="top" wrapText="1"/>
    </xf>
    <xf numFmtId="0" fontId="9" fillId="0" borderId="82" xfId="0" applyFont="1" applyFill="1" applyBorder="1" applyAlignment="1">
      <alignment vertical="top" wrapText="1"/>
    </xf>
    <xf numFmtId="0" fontId="8" fillId="0" borderId="83" xfId="0" applyFont="1" applyFill="1" applyBorder="1" applyAlignment="1">
      <alignment horizontal="center" vertical="top"/>
    </xf>
    <xf numFmtId="0" fontId="28" fillId="0" borderId="28" xfId="0" applyFont="1" applyBorder="1" applyAlignment="1">
      <alignment vertical="center" wrapText="1"/>
    </xf>
    <xf numFmtId="0" fontId="8" fillId="0" borderId="56" xfId="0" applyFont="1" applyFill="1" applyBorder="1" applyAlignment="1">
      <alignment horizontal="center" vertical="top"/>
    </xf>
    <xf numFmtId="0" fontId="9" fillId="0" borderId="84" xfId="0" applyFont="1" applyFill="1" applyBorder="1" applyAlignment="1">
      <alignment vertical="top" wrapText="1"/>
    </xf>
    <xf numFmtId="0" fontId="28" fillId="0" borderId="28" xfId="0" applyFont="1" applyBorder="1" applyAlignment="1">
      <alignment horizontal="justify" vertical="center" wrapText="1"/>
    </xf>
    <xf numFmtId="49" fontId="11" fillId="0" borderId="85" xfId="0" applyNumberFormat="1" applyFont="1" applyFill="1" applyBorder="1" applyAlignment="1" applyProtection="1">
      <alignment vertical="top" wrapText="1"/>
      <protection locked="0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justify" vertical="top" wrapText="1"/>
    </xf>
    <xf numFmtId="0" fontId="21" fillId="0" borderId="0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top" wrapText="1"/>
    </xf>
    <xf numFmtId="0" fontId="8" fillId="0" borderId="46" xfId="0" applyFont="1" applyFill="1" applyBorder="1" applyAlignment="1">
      <alignment horizontal="center" vertical="top" wrapText="1"/>
    </xf>
    <xf numFmtId="0" fontId="8" fillId="0" borderId="47" xfId="0" applyFont="1" applyFill="1" applyBorder="1" applyAlignment="1">
      <alignment horizontal="center" vertical="top" wrapText="1"/>
    </xf>
    <xf numFmtId="0" fontId="9" fillId="0" borderId="29" xfId="0" applyFont="1" applyFill="1" applyBorder="1" applyAlignment="1">
      <alignment horizontal="center" vertical="top" wrapText="1"/>
    </xf>
    <xf numFmtId="0" fontId="8" fillId="0" borderId="27" xfId="0" applyFont="1" applyFill="1" applyBorder="1" applyAlignment="1">
      <alignment horizontal="center" vertical="top" wrapText="1"/>
    </xf>
    <xf numFmtId="0" fontId="8" fillId="0" borderId="30" xfId="0" applyFont="1" applyFill="1" applyBorder="1" applyAlignment="1">
      <alignment horizontal="center" vertical="top" wrapText="1"/>
    </xf>
    <xf numFmtId="0" fontId="9" fillId="0" borderId="51" xfId="0" applyFont="1" applyFill="1" applyBorder="1" applyAlignment="1">
      <alignment horizontal="center" vertical="top" wrapText="1"/>
    </xf>
    <xf numFmtId="0" fontId="8" fillId="0" borderId="35" xfId="0" applyFont="1" applyFill="1" applyBorder="1" applyAlignment="1">
      <alignment horizontal="center" vertical="top" wrapText="1"/>
    </xf>
    <xf numFmtId="0" fontId="8" fillId="0" borderId="52" xfId="0" applyFont="1" applyFill="1" applyBorder="1" applyAlignment="1">
      <alignment horizontal="center" vertical="top" wrapText="1"/>
    </xf>
    <xf numFmtId="0" fontId="9" fillId="0" borderId="31" xfId="0" applyFont="1" applyFill="1" applyBorder="1" applyAlignment="1">
      <alignment horizontal="center" vertical="top" wrapText="1"/>
    </xf>
    <xf numFmtId="0" fontId="8" fillId="0" borderId="32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 wrapText="1"/>
    </xf>
    <xf numFmtId="0" fontId="9" fillId="0" borderId="55" xfId="0" applyFont="1" applyFill="1" applyBorder="1" applyAlignment="1">
      <alignment horizontal="center" vertical="top" wrapText="1"/>
    </xf>
    <xf numFmtId="0" fontId="8" fillId="0" borderId="28" xfId="0" applyFont="1" applyFill="1" applyBorder="1" applyAlignment="1">
      <alignment vertical="top" wrapText="1"/>
    </xf>
    <xf numFmtId="0" fontId="8" fillId="0" borderId="48" xfId="0" applyFont="1" applyFill="1" applyBorder="1" applyAlignment="1">
      <alignment vertical="top" wrapText="1"/>
    </xf>
    <xf numFmtId="0" fontId="8" fillId="0" borderId="32" xfId="0" applyFont="1" applyFill="1" applyBorder="1" applyAlignment="1">
      <alignment vertical="top" wrapText="1"/>
    </xf>
    <xf numFmtId="0" fontId="8" fillId="0" borderId="25" xfId="0" applyFont="1" applyFill="1" applyBorder="1" applyAlignment="1">
      <alignment vertical="top" wrapText="1"/>
    </xf>
    <xf numFmtId="0" fontId="9" fillId="0" borderId="56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57" xfId="0" applyFont="1" applyFill="1" applyBorder="1" applyAlignment="1">
      <alignment vertical="top" wrapText="1"/>
    </xf>
    <xf numFmtId="4" fontId="13" fillId="0" borderId="40" xfId="0" applyNumberFormat="1" applyFont="1" applyFill="1" applyBorder="1" applyAlignment="1" applyProtection="1">
      <alignment horizontal="right" vertical="top" wrapText="1"/>
    </xf>
    <xf numFmtId="4" fontId="13" fillId="0" borderId="41" xfId="0" applyNumberFormat="1" applyFont="1" applyFill="1" applyBorder="1" applyAlignment="1" applyProtection="1">
      <alignment horizontal="right" vertical="top" wrapText="1"/>
    </xf>
    <xf numFmtId="4" fontId="13" fillId="0" borderId="42" xfId="0" applyNumberFormat="1" applyFont="1" applyFill="1" applyBorder="1" applyAlignment="1" applyProtection="1">
      <alignment horizontal="right" vertical="top" wrapText="1"/>
    </xf>
    <xf numFmtId="4" fontId="13" fillId="0" borderId="74" xfId="0" applyNumberFormat="1" applyFont="1" applyFill="1" applyBorder="1" applyAlignment="1" applyProtection="1">
      <alignment horizontal="right" vertical="top" wrapText="1"/>
    </xf>
    <xf numFmtId="4" fontId="13" fillId="0" borderId="75" xfId="0" applyNumberFormat="1" applyFont="1" applyFill="1" applyBorder="1" applyAlignment="1" applyProtection="1">
      <alignment horizontal="right" vertical="top" wrapText="1"/>
    </xf>
    <xf numFmtId="4" fontId="13" fillId="0" borderId="76" xfId="0" applyNumberFormat="1" applyFont="1" applyFill="1" applyBorder="1" applyAlignment="1" applyProtection="1">
      <alignment horizontal="right" vertical="top" wrapText="1"/>
    </xf>
    <xf numFmtId="0" fontId="27" fillId="0" borderId="0" xfId="0" applyFont="1" applyAlignment="1">
      <alignment horizontal="left" wrapText="1"/>
    </xf>
    <xf numFmtId="0" fontId="27" fillId="0" borderId="0" xfId="0" applyFont="1" applyAlignment="1">
      <alignment horizontal="left"/>
    </xf>
    <xf numFmtId="0" fontId="0" fillId="0" borderId="0" xfId="0" applyAlignment="1"/>
    <xf numFmtId="4" fontId="13" fillId="0" borderId="20" xfId="0" applyNumberFormat="1" applyFont="1" applyFill="1" applyBorder="1" applyAlignment="1" applyProtection="1">
      <alignment horizontal="right" vertical="top" wrapText="1"/>
    </xf>
    <xf numFmtId="4" fontId="13" fillId="0" borderId="19" xfId="0" applyNumberFormat="1" applyFont="1" applyFill="1" applyBorder="1" applyAlignment="1" applyProtection="1">
      <alignment horizontal="right" vertical="top" wrapText="1"/>
    </xf>
    <xf numFmtId="4" fontId="13" fillId="0" borderId="31" xfId="0" applyNumberFormat="1" applyFont="1" applyFill="1" applyBorder="1" applyAlignment="1" applyProtection="1">
      <alignment horizontal="right" vertical="top" wrapText="1"/>
    </xf>
    <xf numFmtId="4" fontId="13" fillId="0" borderId="32" xfId="0" applyNumberFormat="1" applyFont="1" applyFill="1" applyBorder="1" applyAlignment="1" applyProtection="1">
      <alignment horizontal="right" vertical="top" wrapText="1"/>
    </xf>
    <xf numFmtId="4" fontId="13" fillId="0" borderId="21" xfId="0" applyNumberFormat="1" applyFont="1" applyFill="1" applyBorder="1" applyAlignment="1" applyProtection="1">
      <alignment horizontal="right" vertical="top" wrapText="1"/>
    </xf>
    <xf numFmtId="4" fontId="13" fillId="0" borderId="22" xfId="0" applyNumberFormat="1" applyFont="1" applyFill="1" applyBorder="1" applyAlignment="1" applyProtection="1">
      <alignment horizontal="right" vertical="top" wrapText="1"/>
    </xf>
    <xf numFmtId="4" fontId="13" fillId="0" borderId="15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4"/>
  <sheetViews>
    <sheetView tabSelected="1" topLeftCell="B76" zoomScale="85" zoomScaleNormal="85" workbookViewId="0">
      <selection activeCell="L9" sqref="L9"/>
    </sheetView>
  </sheetViews>
  <sheetFormatPr defaultRowHeight="14.4" x14ac:dyDescent="0.3"/>
  <cols>
    <col min="1" max="1" width="4.5546875" customWidth="1"/>
    <col min="2" max="2" width="9.109375" style="44" customWidth="1"/>
    <col min="3" max="3" width="59.77734375" style="152" customWidth="1"/>
    <col min="4" max="4" width="7.109375" style="44" customWidth="1"/>
    <col min="5" max="5" width="17.109375" style="72" customWidth="1"/>
    <col min="6" max="6" width="14" style="73" customWidth="1"/>
    <col min="7" max="7" width="17.6640625" style="72" customWidth="1"/>
    <col min="8" max="8" width="20.21875" style="143" customWidth="1"/>
    <col min="10" max="10" width="52.88671875" style="16" customWidth="1"/>
    <col min="11" max="11" width="21.33203125" customWidth="1"/>
    <col min="12" max="12" width="29.33203125" customWidth="1"/>
    <col min="13" max="13" width="28" customWidth="1"/>
    <col min="14" max="14" width="7.33203125" style="44" customWidth="1"/>
    <col min="15" max="15" width="15" style="72" customWidth="1"/>
    <col min="16" max="16" width="13.88671875" style="72" customWidth="1"/>
    <col min="17" max="17" width="8.6640625" style="88" customWidth="1"/>
    <col min="18" max="18" width="22.6640625" style="72" customWidth="1"/>
  </cols>
  <sheetData>
    <row r="1" spans="1:28" x14ac:dyDescent="0.3">
      <c r="P1" s="166"/>
      <c r="Q1" s="167"/>
      <c r="R1" s="167"/>
    </row>
    <row r="2" spans="1:28" ht="47.25" customHeight="1" x14ac:dyDescent="0.3">
      <c r="B2" s="168" t="s">
        <v>21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2"/>
      <c r="U2" s="2"/>
      <c r="V2" s="2"/>
      <c r="W2" s="2"/>
      <c r="X2" s="2"/>
      <c r="Y2" s="2"/>
      <c r="Z2" s="2"/>
      <c r="AA2" s="2"/>
      <c r="AB2" s="2"/>
    </row>
    <row r="3" spans="1:28" ht="15" thickBot="1" x14ac:dyDescent="0.35">
      <c r="B3" s="1"/>
      <c r="C3" s="153"/>
      <c r="D3" s="1"/>
      <c r="E3" s="46"/>
      <c r="F3" s="47"/>
      <c r="G3" s="46"/>
      <c r="H3" s="144"/>
      <c r="I3" s="1"/>
      <c r="J3" s="14"/>
      <c r="K3" s="1"/>
      <c r="L3" s="1"/>
      <c r="M3" s="1"/>
      <c r="N3" s="1"/>
      <c r="O3" s="46"/>
      <c r="P3" s="46"/>
      <c r="Q3" s="83"/>
      <c r="R3" s="46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0" customHeight="1" thickBot="1" x14ac:dyDescent="0.35">
      <c r="B4" s="170" t="s">
        <v>11</v>
      </c>
      <c r="C4" s="171"/>
      <c r="D4" s="171"/>
      <c r="E4" s="172"/>
      <c r="F4" s="122">
        <f>G77</f>
        <v>2469786.9250000003</v>
      </c>
      <c r="G4" s="48" t="s">
        <v>2</v>
      </c>
      <c r="H4" s="144"/>
      <c r="I4" s="170" t="s">
        <v>18</v>
      </c>
      <c r="J4" s="171"/>
      <c r="K4" s="171"/>
      <c r="L4" s="171"/>
      <c r="M4" s="171"/>
      <c r="N4" s="171"/>
      <c r="O4" s="171"/>
      <c r="P4" s="171"/>
      <c r="Q4" s="171"/>
      <c r="R4" s="171"/>
      <c r="S4" s="173"/>
      <c r="T4" s="1"/>
      <c r="U4" s="1"/>
      <c r="V4" s="1"/>
      <c r="W4" s="1"/>
      <c r="X4" s="1"/>
      <c r="Y4" s="1"/>
      <c r="Z4" s="1"/>
      <c r="AA4" s="1"/>
      <c r="AB4" s="1"/>
    </row>
    <row r="5" spans="1:28" ht="45.6" customHeight="1" x14ac:dyDescent="0.3">
      <c r="B5" s="174" t="s">
        <v>30</v>
      </c>
      <c r="C5" s="174"/>
      <c r="D5" s="174"/>
      <c r="E5" s="174"/>
      <c r="F5" s="174"/>
      <c r="G5" s="174"/>
      <c r="H5" s="144"/>
      <c r="I5" s="175" t="s">
        <v>19</v>
      </c>
      <c r="J5" s="175"/>
      <c r="K5" s="175"/>
      <c r="L5" s="134"/>
      <c r="M5" s="105"/>
      <c r="N5" s="123"/>
      <c r="O5" s="1"/>
      <c r="P5" s="1"/>
      <c r="Q5" s="1"/>
      <c r="R5" s="104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4.25" customHeight="1" x14ac:dyDescent="0.3">
      <c r="B6" s="1"/>
      <c r="C6" s="153"/>
      <c r="D6" s="1"/>
      <c r="E6" s="46"/>
      <c r="F6" s="47"/>
      <c r="G6" s="46"/>
      <c r="H6" s="144"/>
      <c r="I6" s="105" t="s">
        <v>20</v>
      </c>
      <c r="J6" s="105"/>
      <c r="K6" s="1"/>
      <c r="L6" s="1"/>
      <c r="M6" s="1"/>
      <c r="N6" s="105"/>
      <c r="O6" s="1"/>
      <c r="P6" s="1"/>
      <c r="Q6" s="1"/>
      <c r="R6" s="104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5" thickBot="1" x14ac:dyDescent="0.35">
      <c r="B7" s="1"/>
      <c r="C7" s="153"/>
      <c r="D7" s="1"/>
      <c r="E7" s="46"/>
      <c r="F7" s="47"/>
      <c r="G7" s="46"/>
      <c r="H7" s="144"/>
      <c r="I7" s="1"/>
      <c r="J7" s="14"/>
      <c r="K7" s="1"/>
      <c r="L7" s="1"/>
      <c r="M7" s="1"/>
      <c r="N7" s="1"/>
      <c r="O7" s="46"/>
      <c r="P7" s="46"/>
      <c r="Q7" s="83"/>
      <c r="R7" s="46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32.25" customHeight="1" thickBot="1" x14ac:dyDescent="0.35">
      <c r="B8" s="176" t="s">
        <v>12</v>
      </c>
      <c r="C8" s="172"/>
      <c r="D8" s="177"/>
      <c r="E8" s="177"/>
      <c r="F8" s="178"/>
      <c r="G8" s="179"/>
      <c r="H8" s="145"/>
      <c r="I8" s="170" t="s">
        <v>3</v>
      </c>
      <c r="J8" s="171"/>
      <c r="K8" s="171"/>
      <c r="L8" s="171"/>
      <c r="M8" s="171"/>
      <c r="N8" s="171"/>
      <c r="O8" s="171"/>
      <c r="P8" s="171"/>
      <c r="Q8" s="171"/>
      <c r="R8" s="173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52.4" thickBot="1" x14ac:dyDescent="0.35">
      <c r="B9" s="12" t="s">
        <v>4</v>
      </c>
      <c r="C9" s="15" t="s">
        <v>0</v>
      </c>
      <c r="D9" s="13" t="s">
        <v>8</v>
      </c>
      <c r="E9" s="49" t="s">
        <v>9</v>
      </c>
      <c r="F9" s="50" t="s">
        <v>5</v>
      </c>
      <c r="G9" s="51" t="s">
        <v>10</v>
      </c>
      <c r="H9" s="144"/>
      <c r="I9" s="3" t="s">
        <v>4</v>
      </c>
      <c r="J9" s="90" t="s">
        <v>1</v>
      </c>
      <c r="K9" s="106" t="s">
        <v>22</v>
      </c>
      <c r="L9" s="4" t="s">
        <v>69</v>
      </c>
      <c r="M9" s="4" t="s">
        <v>27</v>
      </c>
      <c r="N9" s="4" t="s">
        <v>8</v>
      </c>
      <c r="O9" s="74" t="s">
        <v>9</v>
      </c>
      <c r="P9" s="74" t="s">
        <v>13</v>
      </c>
      <c r="Q9" s="84" t="s">
        <v>5</v>
      </c>
      <c r="R9" s="75" t="s">
        <v>14</v>
      </c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s="17" customFormat="1" ht="33.6" customHeight="1" x14ac:dyDescent="0.3">
      <c r="B10" s="18"/>
      <c r="C10" s="180" t="s">
        <v>23</v>
      </c>
      <c r="D10" s="181"/>
      <c r="E10" s="181"/>
      <c r="F10" s="181"/>
      <c r="G10" s="182"/>
      <c r="H10" s="146"/>
      <c r="I10" s="183" t="s">
        <v>23</v>
      </c>
      <c r="J10" s="184"/>
      <c r="K10" s="184"/>
      <c r="L10" s="184"/>
      <c r="M10" s="184"/>
      <c r="N10" s="184"/>
      <c r="O10" s="184"/>
      <c r="P10" s="184"/>
      <c r="Q10" s="184"/>
      <c r="R10" s="185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</row>
    <row r="11" spans="1:28" s="17" customFormat="1" ht="22.5" customHeight="1" x14ac:dyDescent="0.3">
      <c r="A11" s="19"/>
      <c r="B11" s="160">
        <v>1</v>
      </c>
      <c r="C11" s="161" t="s">
        <v>35</v>
      </c>
      <c r="D11" s="108" t="s">
        <v>16</v>
      </c>
      <c r="E11" s="52">
        <v>1197.0000000000002</v>
      </c>
      <c r="F11" s="94">
        <v>10</v>
      </c>
      <c r="G11" s="53">
        <f>E11*F11</f>
        <v>11970.000000000002</v>
      </c>
      <c r="H11" s="146"/>
      <c r="I11" s="20">
        <f t="shared" ref="I11:I19" si="0">B11</f>
        <v>1</v>
      </c>
      <c r="J11" s="91" t="str">
        <f t="shared" ref="J11:J19" si="1">C11</f>
        <v>Вал привода  РА-3</v>
      </c>
      <c r="K11" s="107"/>
      <c r="L11" s="99"/>
      <c r="M11" s="99"/>
      <c r="N11" s="108" t="str">
        <f t="shared" ref="N11:N19" si="2">D11</f>
        <v>шт</v>
      </c>
      <c r="O11" s="76">
        <f t="shared" ref="O11:O19" si="3">E11</f>
        <v>1197.0000000000002</v>
      </c>
      <c r="P11" s="52"/>
      <c r="Q11" s="85">
        <f t="shared" ref="Q11:Q19" si="4">F11</f>
        <v>10</v>
      </c>
      <c r="R11" s="77">
        <f>P11*Q11</f>
        <v>0</v>
      </c>
      <c r="S11" s="151"/>
      <c r="T11" s="151"/>
      <c r="U11" s="151"/>
      <c r="V11" s="151"/>
      <c r="W11" s="151"/>
      <c r="X11" s="151"/>
      <c r="Y11" s="151"/>
      <c r="Z11" s="151"/>
      <c r="AA11" s="151"/>
      <c r="AB11" s="151"/>
    </row>
    <row r="12" spans="1:28" s="17" customFormat="1" ht="22.5" customHeight="1" x14ac:dyDescent="0.3">
      <c r="A12" s="19"/>
      <c r="B12" s="160">
        <v>2</v>
      </c>
      <c r="C12" s="161" t="s">
        <v>61</v>
      </c>
      <c r="D12" s="108" t="s">
        <v>16</v>
      </c>
      <c r="E12" s="52">
        <v>17953.366666666669</v>
      </c>
      <c r="F12" s="94">
        <v>2</v>
      </c>
      <c r="G12" s="53">
        <f t="shared" ref="G12:G19" si="5">E12*F12</f>
        <v>35906.733333333337</v>
      </c>
      <c r="H12" s="146"/>
      <c r="I12" s="20">
        <f t="shared" si="0"/>
        <v>2</v>
      </c>
      <c r="J12" s="91" t="str">
        <f t="shared" si="1"/>
        <v>Вал привода  РА-7</v>
      </c>
      <c r="K12" s="126"/>
      <c r="L12" s="127"/>
      <c r="M12" s="127"/>
      <c r="N12" s="42" t="str">
        <f t="shared" si="2"/>
        <v>шт</v>
      </c>
      <c r="O12" s="76">
        <f t="shared" si="3"/>
        <v>17953.366666666669</v>
      </c>
      <c r="P12" s="52"/>
      <c r="Q12" s="85">
        <f t="shared" si="4"/>
        <v>2</v>
      </c>
      <c r="R12" s="77">
        <f t="shared" ref="R12:R19" si="6">P12*Q12</f>
        <v>0</v>
      </c>
      <c r="S12" s="151"/>
      <c r="T12" s="151"/>
      <c r="U12" s="151"/>
      <c r="V12" s="151"/>
      <c r="W12" s="151"/>
      <c r="X12" s="151"/>
      <c r="Y12" s="151"/>
      <c r="Z12" s="151"/>
      <c r="AA12" s="151"/>
      <c r="AB12" s="151"/>
    </row>
    <row r="13" spans="1:28" s="17" customFormat="1" ht="22.5" customHeight="1" x14ac:dyDescent="0.3">
      <c r="A13" s="19"/>
      <c r="B13" s="160">
        <v>3</v>
      </c>
      <c r="C13" s="161" t="s">
        <v>38</v>
      </c>
      <c r="D13" s="108" t="s">
        <v>16</v>
      </c>
      <c r="E13" s="52">
        <v>449.90000000000003</v>
      </c>
      <c r="F13" s="94">
        <v>6</v>
      </c>
      <c r="G13" s="53">
        <f t="shared" si="5"/>
        <v>2699.4</v>
      </c>
      <c r="H13" s="146"/>
      <c r="I13" s="20">
        <f t="shared" si="0"/>
        <v>3</v>
      </c>
      <c r="J13" s="91" t="str">
        <f t="shared" si="1"/>
        <v>Ламель к разъединителю РЛНД-35  ВИЛЕ.745479.001</v>
      </c>
      <c r="K13" s="126"/>
      <c r="L13" s="127"/>
      <c r="M13" s="127"/>
      <c r="N13" s="42" t="str">
        <f t="shared" si="2"/>
        <v>шт</v>
      </c>
      <c r="O13" s="76">
        <f t="shared" si="3"/>
        <v>449.90000000000003</v>
      </c>
      <c r="P13" s="52"/>
      <c r="Q13" s="85">
        <f t="shared" si="4"/>
        <v>6</v>
      </c>
      <c r="R13" s="77">
        <f t="shared" si="6"/>
        <v>0</v>
      </c>
      <c r="S13" s="151"/>
      <c r="T13" s="151"/>
      <c r="U13" s="151"/>
      <c r="V13" s="151"/>
      <c r="W13" s="151"/>
      <c r="X13" s="151"/>
      <c r="Y13" s="151"/>
      <c r="Z13" s="151"/>
      <c r="AA13" s="151"/>
      <c r="AB13" s="151"/>
    </row>
    <row r="14" spans="1:28" s="17" customFormat="1" ht="22.5" customHeight="1" x14ac:dyDescent="0.3">
      <c r="A14" s="19"/>
      <c r="B14" s="160">
        <v>4</v>
      </c>
      <c r="C14" s="161" t="s">
        <v>48</v>
      </c>
      <c r="D14" s="108" t="s">
        <v>16</v>
      </c>
      <c r="E14" s="52">
        <v>252.03333333333333</v>
      </c>
      <c r="F14" s="94">
        <v>14</v>
      </c>
      <c r="G14" s="53">
        <f t="shared" si="5"/>
        <v>3528.4666666666667</v>
      </c>
      <c r="H14" s="146"/>
      <c r="I14" s="20">
        <f t="shared" si="0"/>
        <v>4</v>
      </c>
      <c r="J14" s="91" t="str">
        <f t="shared" si="1"/>
        <v>Ламель КЛ.8.572.003  РЛНД-35 КЛ.8.572.003</v>
      </c>
      <c r="K14" s="126"/>
      <c r="L14" s="127"/>
      <c r="M14" s="127"/>
      <c r="N14" s="42" t="str">
        <f t="shared" si="2"/>
        <v>шт</v>
      </c>
      <c r="O14" s="76">
        <f t="shared" si="3"/>
        <v>252.03333333333333</v>
      </c>
      <c r="P14" s="52"/>
      <c r="Q14" s="85">
        <f t="shared" si="4"/>
        <v>14</v>
      </c>
      <c r="R14" s="77">
        <f t="shared" si="6"/>
        <v>0</v>
      </c>
      <c r="S14" s="151"/>
      <c r="T14" s="151"/>
      <c r="U14" s="151"/>
      <c r="V14" s="151"/>
      <c r="W14" s="151"/>
      <c r="X14" s="151"/>
      <c r="Y14" s="151"/>
      <c r="Z14" s="151"/>
      <c r="AA14" s="151"/>
      <c r="AB14" s="151"/>
    </row>
    <row r="15" spans="1:28" s="17" customFormat="1" ht="22.5" customHeight="1" x14ac:dyDescent="0.3">
      <c r="A15" s="19"/>
      <c r="B15" s="160">
        <v>5</v>
      </c>
      <c r="C15" s="161" t="s">
        <v>64</v>
      </c>
      <c r="D15" s="108" t="s">
        <v>16</v>
      </c>
      <c r="E15" s="52">
        <v>439.85833333333341</v>
      </c>
      <c r="F15" s="94">
        <v>8</v>
      </c>
      <c r="G15" s="53">
        <f t="shared" si="5"/>
        <v>3518.8666666666672</v>
      </c>
      <c r="H15" s="146"/>
      <c r="I15" s="20">
        <f t="shared" si="0"/>
        <v>5</v>
      </c>
      <c r="J15" s="91" t="str">
        <f t="shared" si="1"/>
        <v>Пластина (ламель) для РНДЗ-110  ВИЛЕ.745482.001</v>
      </c>
      <c r="K15" s="126"/>
      <c r="L15" s="127"/>
      <c r="M15" s="127"/>
      <c r="N15" s="42" t="str">
        <f t="shared" si="2"/>
        <v>шт</v>
      </c>
      <c r="O15" s="76">
        <f t="shared" si="3"/>
        <v>439.85833333333341</v>
      </c>
      <c r="P15" s="52"/>
      <c r="Q15" s="85">
        <f t="shared" si="4"/>
        <v>8</v>
      </c>
      <c r="R15" s="77">
        <f t="shared" si="6"/>
        <v>0</v>
      </c>
      <c r="S15" s="151"/>
      <c r="T15" s="151"/>
      <c r="U15" s="151"/>
      <c r="V15" s="151"/>
      <c r="W15" s="151"/>
      <c r="X15" s="151"/>
      <c r="Y15" s="151"/>
      <c r="Z15" s="151"/>
      <c r="AA15" s="151"/>
      <c r="AB15" s="151"/>
    </row>
    <row r="16" spans="1:28" s="17" customFormat="1" ht="22.5" customHeight="1" x14ac:dyDescent="0.3">
      <c r="A16" s="19"/>
      <c r="B16" s="160">
        <v>6</v>
      </c>
      <c r="C16" s="161" t="s">
        <v>66</v>
      </c>
      <c r="D16" s="108" t="s">
        <v>16</v>
      </c>
      <c r="E16" s="52">
        <v>1977.8416666666667</v>
      </c>
      <c r="F16" s="94">
        <v>6</v>
      </c>
      <c r="G16" s="53">
        <f t="shared" si="5"/>
        <v>11867.05</v>
      </c>
      <c r="H16" s="146"/>
      <c r="I16" s="20">
        <f t="shared" si="0"/>
        <v>6</v>
      </c>
      <c r="J16" s="91" t="str">
        <f t="shared" si="1"/>
        <v>Связь гибкая  к РЛНД-110  ВИЛЕ.757482.055</v>
      </c>
      <c r="K16" s="126"/>
      <c r="L16" s="127"/>
      <c r="M16" s="127"/>
      <c r="N16" s="42" t="str">
        <f t="shared" si="2"/>
        <v>шт</v>
      </c>
      <c r="O16" s="76">
        <f t="shared" si="3"/>
        <v>1977.8416666666667</v>
      </c>
      <c r="P16" s="52"/>
      <c r="Q16" s="85">
        <f t="shared" si="4"/>
        <v>6</v>
      </c>
      <c r="R16" s="77">
        <f t="shared" si="6"/>
        <v>0</v>
      </c>
      <c r="S16" s="151"/>
      <c r="T16" s="151"/>
      <c r="U16" s="151"/>
      <c r="V16" s="151"/>
      <c r="W16" s="151"/>
      <c r="X16" s="151"/>
      <c r="Y16" s="151"/>
      <c r="Z16" s="151"/>
      <c r="AA16" s="151"/>
      <c r="AB16" s="151"/>
    </row>
    <row r="17" spans="1:28" s="17" customFormat="1" ht="35.4" customHeight="1" x14ac:dyDescent="0.3">
      <c r="A17" s="19"/>
      <c r="B17" s="160">
        <v>7</v>
      </c>
      <c r="C17" s="161" t="s">
        <v>60</v>
      </c>
      <c r="D17" s="108" t="s">
        <v>16</v>
      </c>
      <c r="E17" s="52">
        <v>4945.166666666667</v>
      </c>
      <c r="F17" s="94">
        <v>6</v>
      </c>
      <c r="G17" s="53">
        <f t="shared" si="5"/>
        <v>29671</v>
      </c>
      <c r="H17" s="146"/>
      <c r="I17" s="20">
        <f t="shared" si="0"/>
        <v>7</v>
      </c>
      <c r="J17" s="91" t="str">
        <f t="shared" si="1"/>
        <v>Связь гибкая к разъединителю к РЛНД-110  ВИЛЕ.757482.073</v>
      </c>
      <c r="K17" s="126"/>
      <c r="L17" s="127"/>
      <c r="M17" s="127"/>
      <c r="N17" s="42" t="str">
        <f t="shared" si="2"/>
        <v>шт</v>
      </c>
      <c r="O17" s="76">
        <f t="shared" si="3"/>
        <v>4945.166666666667</v>
      </c>
      <c r="P17" s="52"/>
      <c r="Q17" s="85">
        <f t="shared" si="4"/>
        <v>6</v>
      </c>
      <c r="R17" s="77">
        <f t="shared" si="6"/>
        <v>0</v>
      </c>
      <c r="S17" s="151"/>
      <c r="T17" s="151"/>
      <c r="U17" s="151"/>
      <c r="V17" s="151"/>
      <c r="W17" s="151"/>
      <c r="X17" s="151"/>
      <c r="Y17" s="151"/>
      <c r="Z17" s="151"/>
      <c r="AA17" s="151"/>
      <c r="AB17" s="151"/>
    </row>
    <row r="18" spans="1:28" s="17" customFormat="1" ht="22.5" customHeight="1" x14ac:dyDescent="0.3">
      <c r="A18" s="19"/>
      <c r="B18" s="160">
        <v>8</v>
      </c>
      <c r="C18" s="161" t="s">
        <v>51</v>
      </c>
      <c r="D18" s="108" t="s">
        <v>16</v>
      </c>
      <c r="E18" s="52">
        <v>1572.7166666666667</v>
      </c>
      <c r="F18" s="94">
        <v>2</v>
      </c>
      <c r="G18" s="53">
        <f t="shared" si="5"/>
        <v>3145.4333333333334</v>
      </c>
      <c r="H18" s="146"/>
      <c r="I18" s="20">
        <f t="shared" si="0"/>
        <v>8</v>
      </c>
      <c r="J18" s="91" t="str">
        <f t="shared" si="1"/>
        <v>Связь гибкая контактных ножей КЛ8.505.041 КЛ8.505.041</v>
      </c>
      <c r="K18" s="126"/>
      <c r="L18" s="127"/>
      <c r="M18" s="127"/>
      <c r="N18" s="142" t="str">
        <f t="shared" si="2"/>
        <v>шт</v>
      </c>
      <c r="O18" s="76">
        <f t="shared" si="3"/>
        <v>1572.7166666666667</v>
      </c>
      <c r="P18" s="52"/>
      <c r="Q18" s="85">
        <f t="shared" si="4"/>
        <v>2</v>
      </c>
      <c r="R18" s="77">
        <f t="shared" si="6"/>
        <v>0</v>
      </c>
      <c r="S18" s="151"/>
      <c r="T18" s="151"/>
      <c r="U18" s="151"/>
      <c r="V18" s="151"/>
      <c r="W18" s="151"/>
      <c r="X18" s="151"/>
      <c r="Y18" s="151"/>
      <c r="Z18" s="151"/>
      <c r="AA18" s="151"/>
      <c r="AB18" s="151"/>
    </row>
    <row r="19" spans="1:28" s="17" customFormat="1" ht="16.5" customHeight="1" x14ac:dyDescent="0.3">
      <c r="A19" s="19"/>
      <c r="B19" s="160">
        <v>9</v>
      </c>
      <c r="C19" s="161" t="s">
        <v>52</v>
      </c>
      <c r="D19" s="108" t="s">
        <v>16</v>
      </c>
      <c r="E19" s="52">
        <v>3346.5583333333334</v>
      </c>
      <c r="F19" s="94">
        <v>8</v>
      </c>
      <c r="G19" s="53">
        <f t="shared" si="5"/>
        <v>26772.466666666667</v>
      </c>
      <c r="H19" s="146"/>
      <c r="I19" s="20">
        <f t="shared" si="0"/>
        <v>9</v>
      </c>
      <c r="J19" s="91" t="str">
        <f t="shared" si="1"/>
        <v>Связь  гибкая к РЛНД-35   ВИЛЕ.757492.033</v>
      </c>
      <c r="K19" s="126"/>
      <c r="L19" s="127"/>
      <c r="M19" s="127"/>
      <c r="N19" s="42" t="str">
        <f t="shared" si="2"/>
        <v>шт</v>
      </c>
      <c r="O19" s="76">
        <f t="shared" si="3"/>
        <v>3346.5583333333334</v>
      </c>
      <c r="P19" s="52"/>
      <c r="Q19" s="85">
        <f t="shared" si="4"/>
        <v>8</v>
      </c>
      <c r="R19" s="77">
        <f t="shared" si="6"/>
        <v>0</v>
      </c>
      <c r="S19" s="151"/>
      <c r="T19" s="151"/>
      <c r="U19" s="151"/>
      <c r="V19" s="151"/>
      <c r="W19" s="151"/>
      <c r="X19" s="151"/>
      <c r="Y19" s="151"/>
      <c r="Z19" s="151"/>
      <c r="AA19" s="151"/>
      <c r="AB19" s="151"/>
    </row>
    <row r="20" spans="1:28" s="25" customFormat="1" ht="13.8" x14ac:dyDescent="0.3">
      <c r="A20" s="22"/>
      <c r="B20" s="23"/>
      <c r="C20" s="159" t="s">
        <v>17</v>
      </c>
      <c r="D20" s="9"/>
      <c r="E20" s="54"/>
      <c r="F20" s="55"/>
      <c r="G20" s="56">
        <f>SUM(G11:G19)</f>
        <v>129079.41666666669</v>
      </c>
      <c r="H20" s="146"/>
      <c r="I20" s="24"/>
      <c r="J20" s="92" t="str">
        <f>C20</f>
        <v>ИТОГО:</v>
      </c>
      <c r="K20" s="126"/>
      <c r="L20" s="127"/>
      <c r="M20" s="127"/>
      <c r="N20" s="95"/>
      <c r="O20" s="78"/>
      <c r="P20" s="79"/>
      <c r="Q20" s="86"/>
      <c r="R20" s="80">
        <f>SUM(R11:R19)</f>
        <v>0</v>
      </c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1:28" s="25" customFormat="1" ht="32.4" customHeight="1" x14ac:dyDescent="0.3">
      <c r="A21" s="22"/>
      <c r="B21" s="186" t="s">
        <v>24</v>
      </c>
      <c r="C21" s="187"/>
      <c r="D21" s="187"/>
      <c r="E21" s="187"/>
      <c r="F21" s="187"/>
      <c r="G21" s="188"/>
      <c r="H21" s="146"/>
      <c r="I21" s="189" t="s">
        <v>24</v>
      </c>
      <c r="J21" s="190"/>
      <c r="K21" s="190"/>
      <c r="L21" s="191"/>
      <c r="M21" s="190"/>
      <c r="N21" s="190"/>
      <c r="O21" s="190"/>
      <c r="P21" s="190"/>
      <c r="Q21" s="190"/>
      <c r="R21" s="192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s="17" customFormat="1" ht="21.6" customHeight="1" x14ac:dyDescent="0.3">
      <c r="A22" s="19"/>
      <c r="B22" s="162">
        <v>1</v>
      </c>
      <c r="C22" s="161" t="s">
        <v>35</v>
      </c>
      <c r="D22" s="108" t="s">
        <v>16</v>
      </c>
      <c r="E22" s="57">
        <v>1197.0000000000002</v>
      </c>
      <c r="F22" s="94">
        <v>41</v>
      </c>
      <c r="G22" s="58">
        <f>E22*F22</f>
        <v>49077.000000000007</v>
      </c>
      <c r="H22" s="146"/>
      <c r="I22" s="20">
        <f t="shared" ref="I22:I40" si="7">B22</f>
        <v>1</v>
      </c>
      <c r="J22" s="91" t="str">
        <f t="shared" ref="J22:J40" si="8">C22</f>
        <v>Вал привода  РА-3</v>
      </c>
      <c r="K22" s="126"/>
      <c r="L22" s="127"/>
      <c r="M22" s="127"/>
      <c r="N22" s="26" t="str">
        <f t="shared" ref="N22:N40" si="9">D22</f>
        <v>шт</v>
      </c>
      <c r="O22" s="76">
        <f t="shared" ref="O22:O40" si="10">E22</f>
        <v>1197.0000000000002</v>
      </c>
      <c r="P22" s="52"/>
      <c r="Q22" s="85">
        <f t="shared" ref="Q22:Q40" si="11">F22</f>
        <v>41</v>
      </c>
      <c r="R22" s="77">
        <f t="shared" ref="R22:R29" si="12">P22*Q22</f>
        <v>0</v>
      </c>
      <c r="S22" s="151"/>
      <c r="T22" s="151"/>
      <c r="U22" s="151"/>
      <c r="V22" s="151"/>
      <c r="W22" s="151"/>
      <c r="X22" s="151"/>
      <c r="Y22" s="151"/>
      <c r="Z22" s="151"/>
      <c r="AA22" s="151"/>
      <c r="AB22" s="151"/>
    </row>
    <row r="23" spans="1:28" s="17" customFormat="1" ht="21.6" customHeight="1" x14ac:dyDescent="0.3">
      <c r="A23" s="19"/>
      <c r="B23" s="162">
        <v>2</v>
      </c>
      <c r="C23" s="161" t="s">
        <v>61</v>
      </c>
      <c r="D23" s="108" t="s">
        <v>16</v>
      </c>
      <c r="E23" s="57">
        <v>17953.366666666669</v>
      </c>
      <c r="F23" s="94">
        <v>13</v>
      </c>
      <c r="G23" s="58">
        <f t="shared" ref="G23:G40" si="13">E23*F23</f>
        <v>233393.76666666669</v>
      </c>
      <c r="H23" s="146"/>
      <c r="I23" s="20">
        <f t="shared" si="7"/>
        <v>2</v>
      </c>
      <c r="J23" s="91" t="str">
        <f t="shared" si="8"/>
        <v>Вал привода  РА-7</v>
      </c>
      <c r="K23" s="126"/>
      <c r="L23" s="127"/>
      <c r="M23" s="127"/>
      <c r="N23" s="26" t="str">
        <f t="shared" si="9"/>
        <v>шт</v>
      </c>
      <c r="O23" s="76">
        <f t="shared" si="10"/>
        <v>17953.366666666669</v>
      </c>
      <c r="P23" s="52"/>
      <c r="Q23" s="85">
        <f t="shared" si="11"/>
        <v>13</v>
      </c>
      <c r="R23" s="77">
        <f t="shared" si="12"/>
        <v>0</v>
      </c>
      <c r="S23" s="151"/>
      <c r="T23" s="151"/>
      <c r="U23" s="151"/>
      <c r="V23" s="151"/>
      <c r="W23" s="151"/>
      <c r="X23" s="151"/>
      <c r="Y23" s="151"/>
      <c r="Z23" s="151"/>
      <c r="AA23" s="151"/>
      <c r="AB23" s="151"/>
    </row>
    <row r="24" spans="1:28" s="17" customFormat="1" ht="31.8" customHeight="1" x14ac:dyDescent="0.3">
      <c r="A24" s="19"/>
      <c r="B24" s="162">
        <v>3</v>
      </c>
      <c r="C24" s="164" t="s">
        <v>36</v>
      </c>
      <c r="D24" s="108" t="s">
        <v>16</v>
      </c>
      <c r="E24" s="57">
        <v>360.41666666666669</v>
      </c>
      <c r="F24" s="94">
        <v>20</v>
      </c>
      <c r="G24" s="58">
        <f t="shared" si="13"/>
        <v>7208.3333333333339</v>
      </c>
      <c r="H24" s="146"/>
      <c r="I24" s="20">
        <f t="shared" si="7"/>
        <v>3</v>
      </c>
      <c r="J24" s="91" t="str">
        <f t="shared" si="8"/>
        <v>Ламель для главных ножей ОД 110М, КЛ8.572.006 КЛ8.572.006</v>
      </c>
      <c r="K24" s="126"/>
      <c r="L24" s="127"/>
      <c r="M24" s="127"/>
      <c r="N24" s="26" t="str">
        <f t="shared" si="9"/>
        <v>шт</v>
      </c>
      <c r="O24" s="76">
        <f t="shared" si="10"/>
        <v>360.41666666666669</v>
      </c>
      <c r="P24" s="52"/>
      <c r="Q24" s="85">
        <f t="shared" si="11"/>
        <v>20</v>
      </c>
      <c r="R24" s="77">
        <f t="shared" si="12"/>
        <v>0</v>
      </c>
      <c r="S24" s="151"/>
      <c r="T24" s="151"/>
      <c r="U24" s="151"/>
      <c r="V24" s="151"/>
      <c r="W24" s="151"/>
      <c r="X24" s="151"/>
      <c r="Y24" s="151"/>
      <c r="Z24" s="151"/>
      <c r="AA24" s="151"/>
      <c r="AB24" s="151"/>
    </row>
    <row r="25" spans="1:28" s="17" customFormat="1" ht="21.6" customHeight="1" x14ac:dyDescent="0.3">
      <c r="A25" s="19"/>
      <c r="B25" s="162">
        <v>4</v>
      </c>
      <c r="C25" s="164" t="s">
        <v>38</v>
      </c>
      <c r="D25" s="108" t="s">
        <v>16</v>
      </c>
      <c r="E25" s="57">
        <v>449.90000000000003</v>
      </c>
      <c r="F25" s="94">
        <v>243</v>
      </c>
      <c r="G25" s="58">
        <f t="shared" si="13"/>
        <v>109325.70000000001</v>
      </c>
      <c r="H25" s="146"/>
      <c r="I25" s="20">
        <f t="shared" si="7"/>
        <v>4</v>
      </c>
      <c r="J25" s="91" t="str">
        <f t="shared" si="8"/>
        <v>Ламель к разъединителю РЛНД-35  ВИЛЕ.745479.001</v>
      </c>
      <c r="K25" s="126"/>
      <c r="L25" s="127"/>
      <c r="M25" s="127"/>
      <c r="N25" s="26" t="str">
        <f t="shared" si="9"/>
        <v>шт</v>
      </c>
      <c r="O25" s="76">
        <f t="shared" si="10"/>
        <v>449.90000000000003</v>
      </c>
      <c r="P25" s="52"/>
      <c r="Q25" s="85">
        <f t="shared" si="11"/>
        <v>243</v>
      </c>
      <c r="R25" s="77">
        <f t="shared" si="12"/>
        <v>0</v>
      </c>
      <c r="S25" s="151"/>
      <c r="T25" s="151"/>
      <c r="U25" s="151"/>
      <c r="V25" s="151"/>
      <c r="W25" s="151"/>
      <c r="X25" s="151"/>
      <c r="Y25" s="151"/>
      <c r="Z25" s="151"/>
      <c r="AA25" s="151"/>
      <c r="AB25" s="151"/>
    </row>
    <row r="26" spans="1:28" s="17" customFormat="1" ht="21.6" customHeight="1" x14ac:dyDescent="0.3">
      <c r="A26" s="19"/>
      <c r="B26" s="162">
        <v>5</v>
      </c>
      <c r="C26" s="164" t="s">
        <v>39</v>
      </c>
      <c r="D26" s="108" t="s">
        <v>16</v>
      </c>
      <c r="E26" s="57">
        <v>1052.575</v>
      </c>
      <c r="F26" s="94">
        <v>60</v>
      </c>
      <c r="G26" s="58">
        <f t="shared" si="13"/>
        <v>63154.5</v>
      </c>
      <c r="H26" s="146"/>
      <c r="I26" s="20">
        <f t="shared" si="7"/>
        <v>5</v>
      </c>
      <c r="J26" s="91" t="str">
        <f t="shared" si="8"/>
        <v>Ламель к РЛНД-110,  ВИЛЕ.745482.004</v>
      </c>
      <c r="K26" s="126"/>
      <c r="L26" s="127"/>
      <c r="M26" s="127"/>
      <c r="N26" s="26" t="str">
        <f t="shared" si="9"/>
        <v>шт</v>
      </c>
      <c r="O26" s="76">
        <f t="shared" si="10"/>
        <v>1052.575</v>
      </c>
      <c r="P26" s="52"/>
      <c r="Q26" s="85">
        <f t="shared" si="11"/>
        <v>60</v>
      </c>
      <c r="R26" s="77">
        <f t="shared" si="12"/>
        <v>0</v>
      </c>
      <c r="S26" s="151"/>
      <c r="T26" s="151"/>
      <c r="U26" s="151"/>
      <c r="V26" s="151"/>
      <c r="W26" s="151"/>
      <c r="X26" s="151"/>
      <c r="Y26" s="151"/>
      <c r="Z26" s="151"/>
      <c r="AA26" s="151"/>
      <c r="AB26" s="151"/>
    </row>
    <row r="27" spans="1:28" s="17" customFormat="1" ht="21.6" customHeight="1" x14ac:dyDescent="0.3">
      <c r="A27" s="19"/>
      <c r="B27" s="162">
        <v>6</v>
      </c>
      <c r="C27" s="164" t="s">
        <v>48</v>
      </c>
      <c r="D27" s="108" t="s">
        <v>16</v>
      </c>
      <c r="E27" s="57">
        <v>252.03333333333333</v>
      </c>
      <c r="F27" s="94">
        <v>30</v>
      </c>
      <c r="G27" s="58">
        <f t="shared" si="13"/>
        <v>7561</v>
      </c>
      <c r="H27" s="146"/>
      <c r="I27" s="20">
        <f t="shared" si="7"/>
        <v>6</v>
      </c>
      <c r="J27" s="91" t="str">
        <f t="shared" si="8"/>
        <v>Ламель КЛ.8.572.003  РЛНД-35 КЛ.8.572.003</v>
      </c>
      <c r="K27" s="126"/>
      <c r="L27" s="127"/>
      <c r="M27" s="127"/>
      <c r="N27" s="26" t="str">
        <f t="shared" si="9"/>
        <v>шт</v>
      </c>
      <c r="O27" s="76">
        <f t="shared" si="10"/>
        <v>252.03333333333333</v>
      </c>
      <c r="P27" s="52"/>
      <c r="Q27" s="85">
        <f t="shared" si="11"/>
        <v>30</v>
      </c>
      <c r="R27" s="77">
        <f t="shared" si="12"/>
        <v>0</v>
      </c>
      <c r="S27" s="151"/>
      <c r="T27" s="151"/>
      <c r="U27" s="151"/>
      <c r="V27" s="151"/>
      <c r="W27" s="151"/>
      <c r="X27" s="151"/>
      <c r="Y27" s="151"/>
      <c r="Z27" s="151"/>
      <c r="AA27" s="151"/>
      <c r="AB27" s="151"/>
    </row>
    <row r="28" spans="1:28" s="17" customFormat="1" ht="21.6" customHeight="1" x14ac:dyDescent="0.3">
      <c r="A28" s="19"/>
      <c r="B28" s="162">
        <v>7</v>
      </c>
      <c r="C28" s="164" t="s">
        <v>49</v>
      </c>
      <c r="D28" s="108" t="s">
        <v>16</v>
      </c>
      <c r="E28" s="57">
        <v>448.8416666666667</v>
      </c>
      <c r="F28" s="94">
        <v>9</v>
      </c>
      <c r="G28" s="58">
        <f t="shared" si="13"/>
        <v>4039.5750000000003</v>
      </c>
      <c r="H28" s="146"/>
      <c r="I28" s="20">
        <f t="shared" si="7"/>
        <v>7</v>
      </c>
      <c r="J28" s="91" t="str">
        <f t="shared" si="8"/>
        <v>Ламель КЛ8.572.001 КЛ8.572.001</v>
      </c>
      <c r="K28" s="126"/>
      <c r="L28" s="127"/>
      <c r="M28" s="127"/>
      <c r="N28" s="26" t="str">
        <f t="shared" si="9"/>
        <v>шт</v>
      </c>
      <c r="O28" s="76">
        <f t="shared" si="10"/>
        <v>448.8416666666667</v>
      </c>
      <c r="P28" s="52"/>
      <c r="Q28" s="85">
        <f t="shared" si="11"/>
        <v>9</v>
      </c>
      <c r="R28" s="77">
        <f t="shared" si="12"/>
        <v>0</v>
      </c>
      <c r="S28" s="151"/>
      <c r="T28" s="151"/>
      <c r="U28" s="151"/>
      <c r="V28" s="151"/>
      <c r="W28" s="151"/>
      <c r="X28" s="151"/>
      <c r="Y28" s="151"/>
      <c r="Z28" s="151"/>
      <c r="AA28" s="151"/>
      <c r="AB28" s="151"/>
    </row>
    <row r="29" spans="1:28" s="17" customFormat="1" ht="21.6" customHeight="1" x14ac:dyDescent="0.3">
      <c r="A29" s="19"/>
      <c r="B29" s="162">
        <v>8</v>
      </c>
      <c r="C29" s="164" t="s">
        <v>62</v>
      </c>
      <c r="D29" s="108" t="s">
        <v>16</v>
      </c>
      <c r="E29" s="57">
        <v>13333.333333333334</v>
      </c>
      <c r="F29" s="94">
        <v>9</v>
      </c>
      <c r="G29" s="58">
        <f t="shared" si="13"/>
        <v>120000</v>
      </c>
      <c r="H29" s="146"/>
      <c r="I29" s="20">
        <f t="shared" si="7"/>
        <v>8</v>
      </c>
      <c r="J29" s="91" t="str">
        <f t="shared" si="8"/>
        <v>Нож контактный  ВИЛЕ.685121.028</v>
      </c>
      <c r="K29" s="126"/>
      <c r="L29" s="127"/>
      <c r="M29" s="127"/>
      <c r="N29" s="26" t="str">
        <f t="shared" si="9"/>
        <v>шт</v>
      </c>
      <c r="O29" s="76">
        <f t="shared" si="10"/>
        <v>13333.333333333334</v>
      </c>
      <c r="P29" s="52"/>
      <c r="Q29" s="85">
        <f t="shared" si="11"/>
        <v>9</v>
      </c>
      <c r="R29" s="77">
        <f t="shared" si="12"/>
        <v>0</v>
      </c>
      <c r="S29" s="151"/>
      <c r="T29" s="151"/>
      <c r="U29" s="151"/>
      <c r="V29" s="151"/>
      <c r="W29" s="151"/>
      <c r="X29" s="151"/>
      <c r="Y29" s="151"/>
      <c r="Z29" s="151"/>
      <c r="AA29" s="151"/>
      <c r="AB29" s="151"/>
    </row>
    <row r="30" spans="1:28" s="17" customFormat="1" ht="21.6" customHeight="1" x14ac:dyDescent="0.3">
      <c r="A30" s="19"/>
      <c r="B30" s="162">
        <v>9</v>
      </c>
      <c r="C30" s="164" t="s">
        <v>63</v>
      </c>
      <c r="D30" s="108" t="s">
        <v>16</v>
      </c>
      <c r="E30" s="57">
        <v>13333.333333333334</v>
      </c>
      <c r="F30" s="97">
        <v>9</v>
      </c>
      <c r="G30" s="58">
        <f t="shared" si="13"/>
        <v>120000</v>
      </c>
      <c r="H30" s="146"/>
      <c r="I30" s="20">
        <f t="shared" si="7"/>
        <v>9</v>
      </c>
      <c r="J30" s="91" t="str">
        <f t="shared" si="8"/>
        <v>Нож контактный  ВИЛЕ.685121.029</v>
      </c>
      <c r="K30" s="126"/>
      <c r="L30" s="127"/>
      <c r="M30" s="127"/>
      <c r="N30" s="26" t="str">
        <f t="shared" si="9"/>
        <v>шт</v>
      </c>
      <c r="O30" s="76">
        <f t="shared" si="10"/>
        <v>13333.333333333334</v>
      </c>
      <c r="P30" s="52"/>
      <c r="Q30" s="85">
        <f t="shared" si="11"/>
        <v>9</v>
      </c>
      <c r="R30" s="77">
        <f>P30*Q30</f>
        <v>0</v>
      </c>
      <c r="S30" s="151"/>
      <c r="T30" s="151"/>
      <c r="U30" s="151"/>
      <c r="V30" s="151"/>
      <c r="W30" s="151"/>
      <c r="X30" s="151"/>
      <c r="Y30" s="151"/>
      <c r="Z30" s="151"/>
      <c r="AA30" s="151"/>
      <c r="AB30" s="151"/>
    </row>
    <row r="31" spans="1:28" s="17" customFormat="1" ht="21.6" customHeight="1" x14ac:dyDescent="0.3">
      <c r="A31" s="19"/>
      <c r="B31" s="162">
        <v>10</v>
      </c>
      <c r="C31" s="164" t="s">
        <v>40</v>
      </c>
      <c r="D31" s="108" t="s">
        <v>16</v>
      </c>
      <c r="E31" s="57">
        <v>12500</v>
      </c>
      <c r="F31" s="94">
        <v>9</v>
      </c>
      <c r="G31" s="58">
        <f t="shared" si="13"/>
        <v>112500</v>
      </c>
      <c r="H31" s="146"/>
      <c r="I31" s="20">
        <f t="shared" si="7"/>
        <v>10</v>
      </c>
      <c r="J31" s="91" t="str">
        <f t="shared" si="8"/>
        <v>Нож контактный КЛ 5 566 569.01 КЛ 5 566 569.01</v>
      </c>
      <c r="K31" s="126"/>
      <c r="L31" s="127"/>
      <c r="M31" s="127"/>
      <c r="N31" s="26" t="str">
        <f t="shared" si="9"/>
        <v>шт</v>
      </c>
      <c r="O31" s="76">
        <f t="shared" si="10"/>
        <v>12500</v>
      </c>
      <c r="P31" s="52"/>
      <c r="Q31" s="85">
        <f t="shared" si="11"/>
        <v>9</v>
      </c>
      <c r="R31" s="77">
        <f t="shared" ref="R31:R37" si="14">P31*Q31</f>
        <v>0</v>
      </c>
      <c r="S31" s="151"/>
      <c r="T31" s="151"/>
      <c r="U31" s="151"/>
      <c r="V31" s="151"/>
      <c r="W31" s="151"/>
      <c r="X31" s="151"/>
      <c r="Y31" s="151"/>
      <c r="Z31" s="151"/>
      <c r="AA31" s="151"/>
      <c r="AB31" s="151"/>
    </row>
    <row r="32" spans="1:28" s="17" customFormat="1" ht="21.6" customHeight="1" x14ac:dyDescent="0.3">
      <c r="A32" s="19"/>
      <c r="B32" s="162">
        <v>11</v>
      </c>
      <c r="C32" s="164" t="s">
        <v>41</v>
      </c>
      <c r="D32" s="108" t="s">
        <v>16</v>
      </c>
      <c r="E32" s="57">
        <v>12500</v>
      </c>
      <c r="F32" s="94">
        <v>9</v>
      </c>
      <c r="G32" s="58">
        <f t="shared" si="13"/>
        <v>112500</v>
      </c>
      <c r="H32" s="146"/>
      <c r="I32" s="20">
        <f t="shared" si="7"/>
        <v>11</v>
      </c>
      <c r="J32" s="91" t="str">
        <f t="shared" si="8"/>
        <v>Нож контактный КЛ 5 566 570.01 КЛ 5 566 570.01</v>
      </c>
      <c r="K32" s="126"/>
      <c r="L32" s="127"/>
      <c r="M32" s="127"/>
      <c r="N32" s="26" t="str">
        <f t="shared" si="9"/>
        <v>шт</v>
      </c>
      <c r="O32" s="76">
        <f t="shared" si="10"/>
        <v>12500</v>
      </c>
      <c r="P32" s="52"/>
      <c r="Q32" s="85">
        <f t="shared" si="11"/>
        <v>9</v>
      </c>
      <c r="R32" s="77">
        <f t="shared" si="14"/>
        <v>0</v>
      </c>
      <c r="S32" s="151"/>
      <c r="T32" s="151"/>
      <c r="U32" s="151"/>
      <c r="V32" s="151"/>
      <c r="W32" s="151"/>
      <c r="X32" s="151"/>
      <c r="Y32" s="151"/>
      <c r="Z32" s="151"/>
      <c r="AA32" s="151"/>
      <c r="AB32" s="151"/>
    </row>
    <row r="33" spans="1:28" s="17" customFormat="1" ht="21.6" customHeight="1" x14ac:dyDescent="0.3">
      <c r="A33" s="19"/>
      <c r="B33" s="162">
        <v>12</v>
      </c>
      <c r="C33" s="164" t="s">
        <v>64</v>
      </c>
      <c r="D33" s="108" t="s">
        <v>16</v>
      </c>
      <c r="E33" s="57">
        <v>439.85833333333341</v>
      </c>
      <c r="F33" s="97">
        <v>30</v>
      </c>
      <c r="G33" s="58">
        <f t="shared" si="13"/>
        <v>13195.750000000002</v>
      </c>
      <c r="H33" s="146"/>
      <c r="I33" s="20">
        <f t="shared" si="7"/>
        <v>12</v>
      </c>
      <c r="J33" s="91" t="str">
        <f t="shared" si="8"/>
        <v>Пластина (ламель) для РНДЗ-110  ВИЛЕ.745482.001</v>
      </c>
      <c r="K33" s="126"/>
      <c r="L33" s="127"/>
      <c r="M33" s="127"/>
      <c r="N33" s="26" t="str">
        <f t="shared" si="9"/>
        <v>шт</v>
      </c>
      <c r="O33" s="76">
        <f t="shared" si="10"/>
        <v>439.85833333333341</v>
      </c>
      <c r="P33" s="52"/>
      <c r="Q33" s="85">
        <f t="shared" si="11"/>
        <v>30</v>
      </c>
      <c r="R33" s="77">
        <f t="shared" si="14"/>
        <v>0</v>
      </c>
      <c r="S33" s="151"/>
      <c r="T33" s="151"/>
      <c r="U33" s="151"/>
      <c r="V33" s="151"/>
      <c r="W33" s="151"/>
      <c r="X33" s="151"/>
      <c r="Y33" s="151"/>
      <c r="Z33" s="151"/>
      <c r="AA33" s="151"/>
      <c r="AB33" s="151"/>
    </row>
    <row r="34" spans="1:28" s="17" customFormat="1" ht="21.6" customHeight="1" x14ac:dyDescent="0.3">
      <c r="A34" s="19"/>
      <c r="B34" s="162">
        <v>13</v>
      </c>
      <c r="C34" s="164" t="s">
        <v>59</v>
      </c>
      <c r="D34" s="108" t="s">
        <v>16</v>
      </c>
      <c r="E34" s="57">
        <v>179.53333333333333</v>
      </c>
      <c r="F34" s="97">
        <v>100</v>
      </c>
      <c r="G34" s="58">
        <f t="shared" si="13"/>
        <v>17953.333333333332</v>
      </c>
      <c r="H34" s="146"/>
      <c r="I34" s="20">
        <f t="shared" si="7"/>
        <v>13</v>
      </c>
      <c r="J34" s="91" t="str">
        <f t="shared" si="8"/>
        <v>Пружина  ВИЛЕ.753513.007</v>
      </c>
      <c r="K34" s="126"/>
      <c r="L34" s="127"/>
      <c r="M34" s="127"/>
      <c r="N34" s="26" t="str">
        <f t="shared" si="9"/>
        <v>шт</v>
      </c>
      <c r="O34" s="76">
        <f t="shared" si="10"/>
        <v>179.53333333333333</v>
      </c>
      <c r="P34" s="52"/>
      <c r="Q34" s="85">
        <f t="shared" si="11"/>
        <v>100</v>
      </c>
      <c r="R34" s="77">
        <f t="shared" si="14"/>
        <v>0</v>
      </c>
      <c r="S34" s="151"/>
      <c r="T34" s="151"/>
      <c r="U34" s="151"/>
      <c r="V34" s="151"/>
      <c r="W34" s="151"/>
      <c r="X34" s="151"/>
      <c r="Y34" s="151"/>
      <c r="Z34" s="151"/>
      <c r="AA34" s="151"/>
      <c r="AB34" s="151"/>
    </row>
    <row r="35" spans="1:28" s="17" customFormat="1" ht="21.6" customHeight="1" x14ac:dyDescent="0.3">
      <c r="A35" s="19"/>
      <c r="B35" s="162">
        <v>14</v>
      </c>
      <c r="C35" s="164" t="s">
        <v>42</v>
      </c>
      <c r="D35" s="108" t="s">
        <v>16</v>
      </c>
      <c r="E35" s="57">
        <v>141.94166666666669</v>
      </c>
      <c r="F35" s="94">
        <v>178</v>
      </c>
      <c r="G35" s="58">
        <f t="shared" si="13"/>
        <v>25265.616666666672</v>
      </c>
      <c r="H35" s="146"/>
      <c r="I35" s="20">
        <f t="shared" si="7"/>
        <v>14</v>
      </c>
      <c r="J35" s="91" t="str">
        <f t="shared" si="8"/>
        <v>Пружина к РЛНД-35   ВИЛЕ.753513.001</v>
      </c>
      <c r="K35" s="126"/>
      <c r="L35" s="127"/>
      <c r="M35" s="127"/>
      <c r="N35" s="26" t="str">
        <f t="shared" si="9"/>
        <v>шт</v>
      </c>
      <c r="O35" s="76">
        <f t="shared" si="10"/>
        <v>141.94166666666669</v>
      </c>
      <c r="P35" s="52"/>
      <c r="Q35" s="85">
        <f t="shared" si="11"/>
        <v>178</v>
      </c>
      <c r="R35" s="77">
        <f t="shared" si="14"/>
        <v>0</v>
      </c>
      <c r="S35" s="151"/>
      <c r="T35" s="151"/>
      <c r="U35" s="151"/>
      <c r="V35" s="151"/>
      <c r="W35" s="151"/>
      <c r="X35" s="151"/>
      <c r="Y35" s="151"/>
      <c r="Z35" s="151"/>
      <c r="AA35" s="151"/>
      <c r="AB35" s="151"/>
    </row>
    <row r="36" spans="1:28" s="17" customFormat="1" ht="21.6" customHeight="1" x14ac:dyDescent="0.3">
      <c r="A36" s="19"/>
      <c r="B36" s="162">
        <v>15</v>
      </c>
      <c r="C36" s="164" t="s">
        <v>65</v>
      </c>
      <c r="D36" s="108" t="s">
        <v>16</v>
      </c>
      <c r="E36" s="57">
        <v>1123.9250000000002</v>
      </c>
      <c r="F36" s="94">
        <v>12</v>
      </c>
      <c r="G36" s="58">
        <f t="shared" si="13"/>
        <v>13487.100000000002</v>
      </c>
      <c r="H36" s="146"/>
      <c r="I36" s="20">
        <f t="shared" si="7"/>
        <v>15</v>
      </c>
      <c r="J36" s="91" t="str">
        <f t="shared" si="8"/>
        <v>Разрядник РВО-10Н РВО-10Н</v>
      </c>
      <c r="K36" s="126"/>
      <c r="L36" s="127"/>
      <c r="M36" s="127"/>
      <c r="N36" s="26" t="str">
        <f t="shared" si="9"/>
        <v>шт</v>
      </c>
      <c r="O36" s="76">
        <f t="shared" si="10"/>
        <v>1123.9250000000002</v>
      </c>
      <c r="P36" s="52"/>
      <c r="Q36" s="85">
        <f t="shared" si="11"/>
        <v>12</v>
      </c>
      <c r="R36" s="77">
        <f t="shared" si="14"/>
        <v>0</v>
      </c>
      <c r="S36" s="151"/>
      <c r="T36" s="151"/>
      <c r="U36" s="151"/>
      <c r="V36" s="151"/>
      <c r="W36" s="151"/>
      <c r="X36" s="151"/>
      <c r="Y36" s="151"/>
      <c r="Z36" s="151"/>
      <c r="AA36" s="151"/>
      <c r="AB36" s="151"/>
    </row>
    <row r="37" spans="1:28" s="17" customFormat="1" ht="21.6" customHeight="1" x14ac:dyDescent="0.3">
      <c r="A37" s="19"/>
      <c r="B37" s="162">
        <v>16</v>
      </c>
      <c r="C37" s="164" t="s">
        <v>66</v>
      </c>
      <c r="D37" s="108" t="s">
        <v>16</v>
      </c>
      <c r="E37" s="57">
        <v>1977.8416666666667</v>
      </c>
      <c r="F37" s="94">
        <v>14</v>
      </c>
      <c r="G37" s="58">
        <f t="shared" si="13"/>
        <v>27689.783333333333</v>
      </c>
      <c r="H37" s="146"/>
      <c r="I37" s="20">
        <f t="shared" si="7"/>
        <v>16</v>
      </c>
      <c r="J37" s="91" t="str">
        <f t="shared" si="8"/>
        <v>Связь гибкая  к РЛНД-110  ВИЛЕ.757482.055</v>
      </c>
      <c r="K37" s="126"/>
      <c r="L37" s="127"/>
      <c r="M37" s="127"/>
      <c r="N37" s="26" t="str">
        <f t="shared" si="9"/>
        <v>шт</v>
      </c>
      <c r="O37" s="76">
        <f t="shared" si="10"/>
        <v>1977.8416666666667</v>
      </c>
      <c r="P37" s="52"/>
      <c r="Q37" s="85">
        <f t="shared" si="11"/>
        <v>14</v>
      </c>
      <c r="R37" s="77">
        <f t="shared" si="14"/>
        <v>0</v>
      </c>
      <c r="S37" s="151"/>
      <c r="T37" s="151"/>
      <c r="U37" s="151"/>
      <c r="V37" s="151"/>
      <c r="W37" s="151"/>
      <c r="X37" s="151"/>
      <c r="Y37" s="151"/>
      <c r="Z37" s="151"/>
      <c r="AA37" s="151"/>
      <c r="AB37" s="151"/>
    </row>
    <row r="38" spans="1:28" s="17" customFormat="1" ht="21.6" customHeight="1" x14ac:dyDescent="0.3">
      <c r="A38" s="19"/>
      <c r="B38" s="162">
        <v>17</v>
      </c>
      <c r="C38" s="164" t="s">
        <v>67</v>
      </c>
      <c r="D38" s="108" t="s">
        <v>16</v>
      </c>
      <c r="E38" s="57">
        <v>4600</v>
      </c>
      <c r="F38" s="94">
        <v>38</v>
      </c>
      <c r="G38" s="58">
        <f t="shared" si="13"/>
        <v>174800</v>
      </c>
      <c r="H38" s="146"/>
      <c r="I38" s="20">
        <f t="shared" si="7"/>
        <v>17</v>
      </c>
      <c r="J38" s="91" t="str">
        <f t="shared" si="8"/>
        <v>Связь гибкая  ВИЛЕ.757492.012</v>
      </c>
      <c r="K38" s="126"/>
      <c r="L38" s="127"/>
      <c r="M38" s="127"/>
      <c r="N38" s="26" t="str">
        <f t="shared" si="9"/>
        <v>шт</v>
      </c>
      <c r="O38" s="76">
        <f t="shared" si="10"/>
        <v>4600</v>
      </c>
      <c r="P38" s="52"/>
      <c r="Q38" s="85">
        <f t="shared" si="11"/>
        <v>38</v>
      </c>
      <c r="R38" s="77">
        <f>P38*Q38</f>
        <v>0</v>
      </c>
      <c r="S38" s="151"/>
      <c r="T38" s="151"/>
      <c r="U38" s="151"/>
      <c r="V38" s="151"/>
      <c r="W38" s="151"/>
      <c r="X38" s="151"/>
      <c r="Y38" s="151"/>
      <c r="Z38" s="151"/>
      <c r="AA38" s="151"/>
      <c r="AB38" s="151"/>
    </row>
    <row r="39" spans="1:28" s="17" customFormat="1" ht="21.6" customHeight="1" x14ac:dyDescent="0.3">
      <c r="A39" s="19"/>
      <c r="B39" s="162">
        <v>18</v>
      </c>
      <c r="C39" s="164" t="s">
        <v>52</v>
      </c>
      <c r="D39" s="108" t="s">
        <v>16</v>
      </c>
      <c r="E39" s="57">
        <v>3346.5583333333334</v>
      </c>
      <c r="F39" s="97">
        <v>51</v>
      </c>
      <c r="G39" s="58">
        <f t="shared" si="13"/>
        <v>170674.47500000001</v>
      </c>
      <c r="H39" s="146"/>
      <c r="I39" s="20">
        <f t="shared" si="7"/>
        <v>18</v>
      </c>
      <c r="J39" s="91" t="str">
        <f t="shared" si="8"/>
        <v>Связь  гибкая к РЛНД-35   ВИЛЕ.757492.033</v>
      </c>
      <c r="K39" s="126"/>
      <c r="L39" s="127"/>
      <c r="M39" s="127"/>
      <c r="N39" s="26" t="str">
        <f t="shared" si="9"/>
        <v>шт</v>
      </c>
      <c r="O39" s="76">
        <f t="shared" si="10"/>
        <v>3346.5583333333334</v>
      </c>
      <c r="P39" s="52"/>
      <c r="Q39" s="85">
        <f t="shared" si="11"/>
        <v>51</v>
      </c>
      <c r="R39" s="77">
        <f t="shared" ref="R39:R40" si="15">P39*Q39</f>
        <v>0</v>
      </c>
      <c r="S39" s="151"/>
      <c r="T39" s="151"/>
      <c r="U39" s="151"/>
      <c r="V39" s="151"/>
      <c r="W39" s="151"/>
      <c r="X39" s="151"/>
      <c r="Y39" s="151"/>
      <c r="Z39" s="151"/>
      <c r="AA39" s="151"/>
      <c r="AB39" s="151"/>
    </row>
    <row r="40" spans="1:28" s="17" customFormat="1" ht="21.6" customHeight="1" x14ac:dyDescent="0.3">
      <c r="A40" s="19"/>
      <c r="B40" s="162">
        <v>19</v>
      </c>
      <c r="C40" s="164" t="s">
        <v>68</v>
      </c>
      <c r="D40" s="108" t="s">
        <v>16</v>
      </c>
      <c r="E40" s="57">
        <v>4225.2083333333339</v>
      </c>
      <c r="F40" s="94">
        <v>6</v>
      </c>
      <c r="G40" s="58">
        <f t="shared" si="13"/>
        <v>25351.250000000004</v>
      </c>
      <c r="H40" s="146"/>
      <c r="I40" s="20">
        <f t="shared" si="7"/>
        <v>19</v>
      </c>
      <c r="J40" s="91" t="str">
        <f t="shared" si="8"/>
        <v>Ступица полюса для РЛНД-35   ВИЛЕ.713152.008</v>
      </c>
      <c r="K40" s="126"/>
      <c r="L40" s="127"/>
      <c r="M40" s="127"/>
      <c r="N40" s="26" t="str">
        <f t="shared" si="9"/>
        <v>шт</v>
      </c>
      <c r="O40" s="76">
        <f t="shared" si="10"/>
        <v>4225.2083333333339</v>
      </c>
      <c r="P40" s="52"/>
      <c r="Q40" s="85">
        <f t="shared" si="11"/>
        <v>6</v>
      </c>
      <c r="R40" s="77">
        <f t="shared" si="15"/>
        <v>0</v>
      </c>
      <c r="S40" s="151"/>
      <c r="T40" s="151"/>
      <c r="U40" s="151"/>
      <c r="V40" s="151"/>
      <c r="W40" s="151"/>
      <c r="X40" s="151"/>
      <c r="Y40" s="151"/>
      <c r="Z40" s="151"/>
      <c r="AA40" s="151"/>
      <c r="AB40" s="151"/>
    </row>
    <row r="41" spans="1:28" s="25" customFormat="1" ht="13.8" x14ac:dyDescent="0.3">
      <c r="A41" s="22"/>
      <c r="B41" s="23"/>
      <c r="C41" s="163" t="s">
        <v>17</v>
      </c>
      <c r="D41" s="11"/>
      <c r="E41" s="60"/>
      <c r="F41" s="61"/>
      <c r="G41" s="62">
        <f>SUM(G22:G40)</f>
        <v>1407177.1833333336</v>
      </c>
      <c r="H41" s="146"/>
      <c r="I41" s="24"/>
      <c r="J41" s="92" t="str">
        <f>C41</f>
        <v>ИТОГО:</v>
      </c>
      <c r="K41" s="129"/>
      <c r="L41" s="129"/>
      <c r="M41" s="129"/>
      <c r="N41" s="27"/>
      <c r="O41" s="78"/>
      <c r="P41" s="79"/>
      <c r="Q41" s="86"/>
      <c r="R41" s="80">
        <f>SUM(R22:R40)</f>
        <v>0</v>
      </c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s="25" customFormat="1" ht="30" customHeight="1" x14ac:dyDescent="0.3">
      <c r="A42" s="22"/>
      <c r="B42" s="193" t="s">
        <v>33</v>
      </c>
      <c r="C42" s="194"/>
      <c r="D42" s="194"/>
      <c r="E42" s="194"/>
      <c r="F42" s="194"/>
      <c r="G42" s="195"/>
      <c r="H42" s="146"/>
      <c r="I42" s="189" t="s">
        <v>34</v>
      </c>
      <c r="J42" s="196"/>
      <c r="K42" s="196"/>
      <c r="L42" s="196"/>
      <c r="M42" s="196"/>
      <c r="N42" s="196"/>
      <c r="O42" s="196"/>
      <c r="P42" s="196"/>
      <c r="Q42" s="196"/>
      <c r="R42" s="197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s="17" customFormat="1" ht="24" customHeight="1" x14ac:dyDescent="0.3">
      <c r="A43" s="19"/>
      <c r="B43" s="162">
        <v>1</v>
      </c>
      <c r="C43" s="161" t="s">
        <v>53</v>
      </c>
      <c r="D43" s="108" t="s">
        <v>16</v>
      </c>
      <c r="E43" s="63">
        <v>13170.291666666668</v>
      </c>
      <c r="F43" s="94">
        <v>1</v>
      </c>
      <c r="G43" s="58">
        <f>E43*F43</f>
        <v>13170.291666666668</v>
      </c>
      <c r="H43" s="146"/>
      <c r="I43" s="20">
        <f t="shared" ref="I43:I52" si="16">B43</f>
        <v>1</v>
      </c>
      <c r="J43" s="91" t="str">
        <f t="shared" ref="J43:J52" si="17">C43</f>
        <v>Кронштейн  ВИЛЕ.301564.049</v>
      </c>
      <c r="K43" s="129"/>
      <c r="L43" s="129"/>
      <c r="M43" s="129"/>
      <c r="N43" s="26" t="str">
        <f t="shared" ref="N43:N52" si="18">D43</f>
        <v>шт</v>
      </c>
      <c r="O43" s="76">
        <f t="shared" ref="O43:O52" si="19">E43</f>
        <v>13170.291666666668</v>
      </c>
      <c r="P43" s="52"/>
      <c r="Q43" s="85">
        <f t="shared" ref="Q43:Q52" si="20">F43</f>
        <v>1</v>
      </c>
      <c r="R43" s="77">
        <f>P43*Q43</f>
        <v>0</v>
      </c>
      <c r="S43" s="151"/>
      <c r="T43" s="151"/>
      <c r="U43" s="151"/>
      <c r="V43" s="151"/>
      <c r="W43" s="151"/>
      <c r="X43" s="151"/>
      <c r="Y43" s="151"/>
      <c r="Z43" s="151"/>
      <c r="AA43" s="151"/>
      <c r="AB43" s="151"/>
    </row>
    <row r="44" spans="1:28" s="17" customFormat="1" ht="24" customHeight="1" x14ac:dyDescent="0.3">
      <c r="A44" s="19"/>
      <c r="B44" s="162">
        <v>2</v>
      </c>
      <c r="C44" s="161" t="s">
        <v>38</v>
      </c>
      <c r="D44" s="108" t="s">
        <v>16</v>
      </c>
      <c r="E44" s="52">
        <v>449.90000000000003</v>
      </c>
      <c r="F44" s="94">
        <v>3</v>
      </c>
      <c r="G44" s="58">
        <f t="shared" ref="G44:G52" si="21">E44*F44</f>
        <v>1349.7</v>
      </c>
      <c r="H44" s="146"/>
      <c r="I44" s="20">
        <f t="shared" si="16"/>
        <v>2</v>
      </c>
      <c r="J44" s="91" t="str">
        <f t="shared" si="17"/>
        <v>Ламель к разъединителю РЛНД-35  ВИЛЕ.745479.001</v>
      </c>
      <c r="K44" s="129"/>
      <c r="L44" s="129"/>
      <c r="M44" s="129"/>
      <c r="N44" s="26" t="str">
        <f t="shared" si="18"/>
        <v>шт</v>
      </c>
      <c r="O44" s="76">
        <f t="shared" si="19"/>
        <v>449.90000000000003</v>
      </c>
      <c r="P44" s="52"/>
      <c r="Q44" s="85">
        <f t="shared" si="20"/>
        <v>3</v>
      </c>
      <c r="R44" s="77">
        <f t="shared" ref="R44:R51" si="22">P44*Q44</f>
        <v>0</v>
      </c>
      <c r="S44" s="151"/>
      <c r="T44" s="151"/>
      <c r="U44" s="151"/>
      <c r="V44" s="151"/>
      <c r="W44" s="151"/>
      <c r="X44" s="151"/>
      <c r="Y44" s="151"/>
      <c r="Z44" s="151"/>
      <c r="AA44" s="151"/>
      <c r="AB44" s="151"/>
    </row>
    <row r="45" spans="1:28" s="17" customFormat="1" ht="34.799999999999997" customHeight="1" x14ac:dyDescent="0.3">
      <c r="A45" s="19"/>
      <c r="B45" s="162">
        <v>3</v>
      </c>
      <c r="C45" s="161" t="s">
        <v>54</v>
      </c>
      <c r="D45" s="108" t="s">
        <v>16</v>
      </c>
      <c r="E45" s="52">
        <v>26885.991666666665</v>
      </c>
      <c r="F45" s="94">
        <v>3</v>
      </c>
      <c r="G45" s="58">
        <f t="shared" si="21"/>
        <v>80657.974999999991</v>
      </c>
      <c r="H45" s="146"/>
      <c r="I45" s="20">
        <f t="shared" si="16"/>
        <v>3</v>
      </c>
      <c r="J45" s="91" t="str">
        <f t="shared" si="17"/>
        <v>Привод для разъединителя 110 кВ ПР-90/90 ЛП У1 ПР-90/90 ЛП У1</v>
      </c>
      <c r="K45" s="129"/>
      <c r="L45" s="129"/>
      <c r="M45" s="129"/>
      <c r="N45" s="26" t="str">
        <f t="shared" si="18"/>
        <v>шт</v>
      </c>
      <c r="O45" s="76">
        <f t="shared" si="19"/>
        <v>26885.991666666665</v>
      </c>
      <c r="P45" s="52"/>
      <c r="Q45" s="85">
        <f t="shared" si="20"/>
        <v>3</v>
      </c>
      <c r="R45" s="77">
        <f t="shared" si="22"/>
        <v>0</v>
      </c>
      <c r="S45" s="151"/>
      <c r="T45" s="151"/>
      <c r="U45" s="151"/>
      <c r="V45" s="151"/>
      <c r="W45" s="151"/>
      <c r="X45" s="151"/>
      <c r="Y45" s="151"/>
      <c r="Z45" s="151"/>
      <c r="AA45" s="151"/>
      <c r="AB45" s="151"/>
    </row>
    <row r="46" spans="1:28" s="17" customFormat="1" ht="31.2" customHeight="1" x14ac:dyDescent="0.3">
      <c r="A46" s="19"/>
      <c r="B46" s="162">
        <v>4</v>
      </c>
      <c r="C46" s="161" t="s">
        <v>55</v>
      </c>
      <c r="D46" s="108" t="s">
        <v>16</v>
      </c>
      <c r="E46" s="52">
        <v>2358.4166666666665</v>
      </c>
      <c r="F46" s="94">
        <v>3</v>
      </c>
      <c r="G46" s="58">
        <f t="shared" si="21"/>
        <v>7075.25</v>
      </c>
      <c r="H46" s="146"/>
      <c r="I46" s="20">
        <f t="shared" si="16"/>
        <v>4</v>
      </c>
      <c r="J46" s="91" t="str">
        <f t="shared" si="17"/>
        <v>Привод для разъединителя РЛНД ПРНЗ-10 УХЛ1 ПРНЗ-10 УХЛ1</v>
      </c>
      <c r="K46" s="129"/>
      <c r="L46" s="129"/>
      <c r="M46" s="129"/>
      <c r="N46" s="26" t="str">
        <f t="shared" si="18"/>
        <v>шт</v>
      </c>
      <c r="O46" s="76">
        <f t="shared" si="19"/>
        <v>2358.4166666666665</v>
      </c>
      <c r="P46" s="52"/>
      <c r="Q46" s="85">
        <f t="shared" si="20"/>
        <v>3</v>
      </c>
      <c r="R46" s="77">
        <f t="shared" si="22"/>
        <v>0</v>
      </c>
      <c r="S46" s="151"/>
      <c r="T46" s="151"/>
      <c r="U46" s="151"/>
      <c r="V46" s="151"/>
      <c r="W46" s="151"/>
      <c r="X46" s="151"/>
      <c r="Y46" s="151"/>
      <c r="Z46" s="151"/>
      <c r="AA46" s="151"/>
      <c r="AB46" s="151"/>
    </row>
    <row r="47" spans="1:28" s="17" customFormat="1" ht="32.4" customHeight="1" x14ac:dyDescent="0.3">
      <c r="A47" s="19"/>
      <c r="B47" s="162">
        <v>5</v>
      </c>
      <c r="C47" s="161" t="s">
        <v>56</v>
      </c>
      <c r="D47" s="108" t="s">
        <v>16</v>
      </c>
      <c r="E47" s="52">
        <v>28998.658333333333</v>
      </c>
      <c r="F47" s="94">
        <v>3</v>
      </c>
      <c r="G47" s="58">
        <f t="shared" si="21"/>
        <v>86995.975000000006</v>
      </c>
      <c r="H47" s="146"/>
      <c r="I47" s="20">
        <f t="shared" si="16"/>
        <v>5</v>
      </c>
      <c r="J47" s="91" t="str">
        <f t="shared" si="17"/>
        <v>Привод для разъединителя типа РЛНД; РДЗ на напряжение от 10 до 110 кВ.  ПРГ-02-2Б УХЛ1 ПРГ-02-2Б УХЛ1</v>
      </c>
      <c r="K47" s="129"/>
      <c r="L47" s="129"/>
      <c r="M47" s="129"/>
      <c r="N47" s="26" t="str">
        <f t="shared" si="18"/>
        <v>шт</v>
      </c>
      <c r="O47" s="76">
        <f t="shared" si="19"/>
        <v>28998.658333333333</v>
      </c>
      <c r="P47" s="52"/>
      <c r="Q47" s="85">
        <f t="shared" si="20"/>
        <v>3</v>
      </c>
      <c r="R47" s="77">
        <f t="shared" si="22"/>
        <v>0</v>
      </c>
      <c r="S47" s="151"/>
      <c r="T47" s="151"/>
      <c r="U47" s="151"/>
      <c r="V47" s="151"/>
      <c r="W47" s="151"/>
      <c r="X47" s="151"/>
      <c r="Y47" s="151"/>
      <c r="Z47" s="151"/>
      <c r="AA47" s="151"/>
      <c r="AB47" s="151"/>
    </row>
    <row r="48" spans="1:28" s="17" customFormat="1" ht="28.8" customHeight="1" x14ac:dyDescent="0.3">
      <c r="A48" s="19"/>
      <c r="B48" s="162">
        <v>6</v>
      </c>
      <c r="C48" s="161" t="s">
        <v>57</v>
      </c>
      <c r="D48" s="108" t="s">
        <v>16</v>
      </c>
      <c r="E48" s="52">
        <v>33333.333333333336</v>
      </c>
      <c r="F48" s="94">
        <v>5</v>
      </c>
      <c r="G48" s="58">
        <f t="shared" si="21"/>
        <v>166666.66666666669</v>
      </c>
      <c r="H48" s="146"/>
      <c r="I48" s="20">
        <f t="shared" si="16"/>
        <v>6</v>
      </c>
      <c r="J48" s="91" t="str">
        <f t="shared" si="17"/>
        <v>Привод для устройств защиты ПРГ-00-5 УХЛ1 ПРГ-00-5  УХЛ1</v>
      </c>
      <c r="K48" s="129"/>
      <c r="L48" s="129"/>
      <c r="M48" s="129"/>
      <c r="N48" s="26" t="str">
        <f t="shared" si="18"/>
        <v>шт</v>
      </c>
      <c r="O48" s="76">
        <f t="shared" si="19"/>
        <v>33333.333333333336</v>
      </c>
      <c r="P48" s="52"/>
      <c r="Q48" s="85">
        <f t="shared" si="20"/>
        <v>5</v>
      </c>
      <c r="R48" s="77">
        <f t="shared" si="22"/>
        <v>0</v>
      </c>
      <c r="S48" s="151"/>
      <c r="T48" s="151"/>
      <c r="U48" s="151"/>
      <c r="V48" s="151"/>
      <c r="W48" s="151"/>
      <c r="X48" s="151"/>
      <c r="Y48" s="151"/>
      <c r="Z48" s="151"/>
      <c r="AA48" s="151"/>
      <c r="AB48" s="151"/>
    </row>
    <row r="49" spans="1:28" s="17" customFormat="1" ht="21" customHeight="1" x14ac:dyDescent="0.3">
      <c r="A49" s="19"/>
      <c r="B49" s="162">
        <v>7</v>
      </c>
      <c r="C49" s="161" t="s">
        <v>58</v>
      </c>
      <c r="D49" s="108" t="s">
        <v>16</v>
      </c>
      <c r="E49" s="52">
        <v>22500</v>
      </c>
      <c r="F49" s="94">
        <v>2</v>
      </c>
      <c r="G49" s="58">
        <f t="shared" si="21"/>
        <v>45000</v>
      </c>
      <c r="H49" s="146"/>
      <c r="I49" s="20">
        <f t="shared" si="16"/>
        <v>7</v>
      </c>
      <c r="J49" s="91" t="str">
        <f t="shared" si="17"/>
        <v>Привод ПРН-220м ПРН-220м</v>
      </c>
      <c r="K49" s="129"/>
      <c r="L49" s="130"/>
      <c r="M49" s="129"/>
      <c r="N49" s="26" t="str">
        <f t="shared" si="18"/>
        <v>шт</v>
      </c>
      <c r="O49" s="76">
        <f t="shared" si="19"/>
        <v>22500</v>
      </c>
      <c r="P49" s="52"/>
      <c r="Q49" s="85">
        <f t="shared" si="20"/>
        <v>2</v>
      </c>
      <c r="R49" s="77">
        <f t="shared" si="22"/>
        <v>0</v>
      </c>
      <c r="S49" s="151"/>
      <c r="T49" s="151"/>
      <c r="U49" s="151"/>
      <c r="V49" s="151"/>
      <c r="W49" s="151"/>
      <c r="X49" s="151"/>
      <c r="Y49" s="151"/>
      <c r="Z49" s="151"/>
      <c r="AA49" s="151"/>
      <c r="AB49" s="151"/>
    </row>
    <row r="50" spans="1:28" s="17" customFormat="1" ht="21" customHeight="1" x14ac:dyDescent="0.3">
      <c r="A50" s="19"/>
      <c r="B50" s="162">
        <v>8</v>
      </c>
      <c r="C50" s="161" t="s">
        <v>59</v>
      </c>
      <c r="D50" s="108" t="s">
        <v>16</v>
      </c>
      <c r="E50" s="52">
        <v>179.53333333333333</v>
      </c>
      <c r="F50" s="94">
        <v>60</v>
      </c>
      <c r="G50" s="58">
        <f t="shared" si="21"/>
        <v>10772</v>
      </c>
      <c r="H50" s="146"/>
      <c r="I50" s="20">
        <f t="shared" si="16"/>
        <v>8</v>
      </c>
      <c r="J50" s="91" t="str">
        <f t="shared" si="17"/>
        <v>Пружина  ВИЛЕ.753513.007</v>
      </c>
      <c r="K50" s="135"/>
      <c r="L50" s="127"/>
      <c r="M50" s="138"/>
      <c r="N50" s="26" t="str">
        <f t="shared" si="18"/>
        <v>шт</v>
      </c>
      <c r="O50" s="76">
        <f t="shared" si="19"/>
        <v>179.53333333333333</v>
      </c>
      <c r="P50" s="52"/>
      <c r="Q50" s="85">
        <f t="shared" si="20"/>
        <v>60</v>
      </c>
      <c r="R50" s="77">
        <f t="shared" si="22"/>
        <v>0</v>
      </c>
      <c r="S50" s="151"/>
      <c r="T50" s="151"/>
      <c r="U50" s="151"/>
      <c r="V50" s="151"/>
      <c r="W50" s="151"/>
      <c r="X50" s="151"/>
      <c r="Y50" s="151"/>
      <c r="Z50" s="151"/>
      <c r="AA50" s="151"/>
      <c r="AB50" s="151"/>
    </row>
    <row r="51" spans="1:28" s="17" customFormat="1" ht="21" customHeight="1" x14ac:dyDescent="0.3">
      <c r="A51" s="19"/>
      <c r="B51" s="162">
        <v>9</v>
      </c>
      <c r="C51" s="161" t="s">
        <v>42</v>
      </c>
      <c r="D51" s="108" t="s">
        <v>16</v>
      </c>
      <c r="E51" s="52">
        <v>141.94166666666669</v>
      </c>
      <c r="F51" s="94">
        <v>120</v>
      </c>
      <c r="G51" s="58">
        <f t="shared" si="21"/>
        <v>17033.000000000004</v>
      </c>
      <c r="H51" s="146"/>
      <c r="I51" s="20">
        <f t="shared" si="16"/>
        <v>9</v>
      </c>
      <c r="J51" s="91" t="str">
        <f t="shared" si="17"/>
        <v>Пружина к РЛНД-35   ВИЛЕ.753513.001</v>
      </c>
      <c r="K51" s="136"/>
      <c r="L51" s="128"/>
      <c r="M51" s="131"/>
      <c r="N51" s="26" t="str">
        <f t="shared" si="18"/>
        <v>шт</v>
      </c>
      <c r="O51" s="76">
        <f t="shared" si="19"/>
        <v>141.94166666666669</v>
      </c>
      <c r="P51" s="52"/>
      <c r="Q51" s="85">
        <f t="shared" si="20"/>
        <v>120</v>
      </c>
      <c r="R51" s="77">
        <f t="shared" si="22"/>
        <v>0</v>
      </c>
      <c r="S51" s="151"/>
      <c r="T51" s="151"/>
      <c r="U51" s="151"/>
      <c r="V51" s="151"/>
      <c r="W51" s="151"/>
      <c r="X51" s="151"/>
      <c r="Y51" s="151"/>
      <c r="Z51" s="151"/>
      <c r="AA51" s="151"/>
      <c r="AB51" s="151"/>
    </row>
    <row r="52" spans="1:28" s="17" customFormat="1" ht="30" customHeight="1" x14ac:dyDescent="0.3">
      <c r="A52" s="19"/>
      <c r="B52" s="162">
        <v>10</v>
      </c>
      <c r="C52" s="161" t="s">
        <v>60</v>
      </c>
      <c r="D52" s="108" t="s">
        <v>16</v>
      </c>
      <c r="E52" s="64">
        <v>4945.166666666667</v>
      </c>
      <c r="F52" s="94">
        <v>2</v>
      </c>
      <c r="G52" s="58">
        <f t="shared" si="21"/>
        <v>9890.3333333333339</v>
      </c>
      <c r="H52" s="146"/>
      <c r="I52" s="20">
        <f t="shared" si="16"/>
        <v>10</v>
      </c>
      <c r="J52" s="91" t="str">
        <f t="shared" si="17"/>
        <v>Связь гибкая к разъединителю к РЛНД-110  ВИЛЕ.757482.073</v>
      </c>
      <c r="K52" s="137"/>
      <c r="L52" s="99"/>
      <c r="M52" s="96"/>
      <c r="N52" s="26" t="str">
        <f t="shared" si="18"/>
        <v>шт</v>
      </c>
      <c r="O52" s="76">
        <f t="shared" si="19"/>
        <v>4945.166666666667</v>
      </c>
      <c r="P52" s="52"/>
      <c r="Q52" s="85">
        <f t="shared" si="20"/>
        <v>2</v>
      </c>
      <c r="R52" s="77">
        <f>P52*Q52</f>
        <v>0</v>
      </c>
      <c r="S52" s="151"/>
      <c r="T52" s="151"/>
      <c r="U52" s="151"/>
      <c r="V52" s="151"/>
      <c r="W52" s="151"/>
      <c r="X52" s="151"/>
      <c r="Y52" s="151"/>
      <c r="Z52" s="151"/>
      <c r="AA52" s="151"/>
      <c r="AB52" s="151"/>
    </row>
    <row r="53" spans="1:28" s="25" customFormat="1" ht="13.8" x14ac:dyDescent="0.3">
      <c r="A53" s="22"/>
      <c r="B53" s="157"/>
      <c r="C53" s="159" t="s">
        <v>17</v>
      </c>
      <c r="D53" s="9"/>
      <c r="E53" s="54"/>
      <c r="F53" s="55"/>
      <c r="G53" s="158">
        <f>SUM(G43:G52)</f>
        <v>438611.19166666665</v>
      </c>
      <c r="H53" s="146"/>
      <c r="I53" s="24"/>
      <c r="J53" s="92" t="str">
        <f>C53</f>
        <v>ИТОГО:</v>
      </c>
      <c r="K53" s="30"/>
      <c r="L53" s="140"/>
      <c r="M53" s="30"/>
      <c r="N53" s="27"/>
      <c r="O53" s="78"/>
      <c r="P53" s="79"/>
      <c r="Q53" s="86"/>
      <c r="R53" s="80">
        <f>SUM(R43:R52)</f>
        <v>0</v>
      </c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25" customFormat="1" ht="37.5" customHeight="1" x14ac:dyDescent="0.3">
      <c r="A54" s="22"/>
      <c r="B54" s="193" t="s">
        <v>31</v>
      </c>
      <c r="C54" s="194"/>
      <c r="D54" s="194"/>
      <c r="E54" s="194"/>
      <c r="F54" s="194"/>
      <c r="G54" s="195"/>
      <c r="H54" s="146"/>
      <c r="I54" s="189" t="s">
        <v>25</v>
      </c>
      <c r="J54" s="196"/>
      <c r="K54" s="196"/>
      <c r="L54" s="196"/>
      <c r="M54" s="196"/>
      <c r="N54" s="196"/>
      <c r="O54" s="196"/>
      <c r="P54" s="196"/>
      <c r="Q54" s="196"/>
      <c r="R54" s="197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17" customFormat="1" ht="34.200000000000003" customHeight="1" x14ac:dyDescent="0.3">
      <c r="A55" s="19"/>
      <c r="B55" s="162">
        <v>1</v>
      </c>
      <c r="C55" s="161" t="s">
        <v>46</v>
      </c>
      <c r="D55" s="108" t="s">
        <v>16</v>
      </c>
      <c r="E55" s="63">
        <v>1166.6666666666667</v>
      </c>
      <c r="F55" s="94">
        <v>2</v>
      </c>
      <c r="G55" s="58">
        <f>E55*F55</f>
        <v>2333.3333333333335</v>
      </c>
      <c r="H55" s="146"/>
      <c r="I55" s="20">
        <f t="shared" ref="I55:J62" si="23">B55</f>
        <v>1</v>
      </c>
      <c r="J55" s="91" t="str">
        <f t="shared" si="23"/>
        <v>Катушка для электромагнита ЭО  на напряжение 220 В КЛ5.520.007.7</v>
      </c>
      <c r="K55" s="129"/>
      <c r="L55" s="129"/>
      <c r="M55" s="129"/>
      <c r="N55" s="26" t="str">
        <f t="shared" ref="N55:O62" si="24">D55</f>
        <v>шт</v>
      </c>
      <c r="O55" s="76">
        <f t="shared" si="24"/>
        <v>1166.6666666666667</v>
      </c>
      <c r="P55" s="52"/>
      <c r="Q55" s="85">
        <f t="shared" ref="Q55:Q62" si="25">F55</f>
        <v>2</v>
      </c>
      <c r="R55" s="77">
        <f>P55*Q55</f>
        <v>0</v>
      </c>
      <c r="S55" s="151"/>
      <c r="T55" s="151"/>
      <c r="U55" s="151"/>
      <c r="V55" s="151"/>
      <c r="W55" s="151"/>
      <c r="X55" s="151"/>
      <c r="Y55" s="151"/>
      <c r="Z55" s="151"/>
      <c r="AA55" s="151"/>
      <c r="AB55" s="151"/>
    </row>
    <row r="56" spans="1:28" s="17" customFormat="1" ht="22.8" customHeight="1" x14ac:dyDescent="0.3">
      <c r="A56" s="19"/>
      <c r="B56" s="162">
        <v>2</v>
      </c>
      <c r="C56" s="161" t="s">
        <v>47</v>
      </c>
      <c r="D56" s="108" t="s">
        <v>16</v>
      </c>
      <c r="E56" s="52">
        <v>493.7166666666667</v>
      </c>
      <c r="F56" s="94">
        <v>76</v>
      </c>
      <c r="G56" s="58">
        <f t="shared" ref="G56:G62" si="26">E56*F56</f>
        <v>37522.466666666667</v>
      </c>
      <c r="H56" s="146"/>
      <c r="I56" s="20">
        <f t="shared" si="23"/>
        <v>2</v>
      </c>
      <c r="J56" s="91" t="str">
        <f t="shared" si="23"/>
        <v>Ламель заземляющих ножей ВИЛЕ.745482.002</v>
      </c>
      <c r="K56" s="129"/>
      <c r="L56" s="129"/>
      <c r="M56" s="129"/>
      <c r="N56" s="26" t="str">
        <f t="shared" si="24"/>
        <v>шт</v>
      </c>
      <c r="O56" s="76">
        <f t="shared" si="24"/>
        <v>493.7166666666667</v>
      </c>
      <c r="P56" s="52"/>
      <c r="Q56" s="85">
        <f t="shared" si="25"/>
        <v>76</v>
      </c>
      <c r="R56" s="77">
        <f t="shared" ref="R56:R57" si="27">P56*Q56</f>
        <v>0</v>
      </c>
      <c r="S56" s="151"/>
      <c r="T56" s="151"/>
      <c r="U56" s="151"/>
      <c r="V56" s="151"/>
      <c r="W56" s="151"/>
      <c r="X56" s="151"/>
      <c r="Y56" s="151"/>
      <c r="Z56" s="151"/>
      <c r="AA56" s="151"/>
      <c r="AB56" s="151"/>
    </row>
    <row r="57" spans="1:28" s="17" customFormat="1" ht="22.8" customHeight="1" x14ac:dyDescent="0.3">
      <c r="A57" s="19"/>
      <c r="B57" s="162">
        <v>3</v>
      </c>
      <c r="C57" s="161" t="s">
        <v>38</v>
      </c>
      <c r="D57" s="108" t="s">
        <v>16</v>
      </c>
      <c r="E57" s="52">
        <v>449.90000000000003</v>
      </c>
      <c r="F57" s="94">
        <v>8</v>
      </c>
      <c r="G57" s="58">
        <f t="shared" si="26"/>
        <v>3599.2000000000003</v>
      </c>
      <c r="H57" s="146"/>
      <c r="I57" s="20">
        <f t="shared" si="23"/>
        <v>3</v>
      </c>
      <c r="J57" s="91" t="str">
        <f t="shared" si="23"/>
        <v>Ламель к разъединителю РЛНД-35  ВИЛЕ.745479.001</v>
      </c>
      <c r="K57" s="129"/>
      <c r="L57" s="129"/>
      <c r="M57" s="129"/>
      <c r="N57" s="26" t="str">
        <f t="shared" si="24"/>
        <v>шт</v>
      </c>
      <c r="O57" s="76">
        <f t="shared" si="24"/>
        <v>449.90000000000003</v>
      </c>
      <c r="P57" s="52"/>
      <c r="Q57" s="85">
        <f t="shared" si="25"/>
        <v>8</v>
      </c>
      <c r="R57" s="77">
        <f t="shared" si="27"/>
        <v>0</v>
      </c>
      <c r="S57" s="151"/>
      <c r="T57" s="151"/>
      <c r="U57" s="151"/>
      <c r="V57" s="151"/>
      <c r="W57" s="151"/>
      <c r="X57" s="151"/>
      <c r="Y57" s="151"/>
      <c r="Z57" s="151"/>
      <c r="AA57" s="151"/>
      <c r="AB57" s="151"/>
    </row>
    <row r="58" spans="1:28" s="17" customFormat="1" ht="22.8" customHeight="1" x14ac:dyDescent="0.3">
      <c r="A58" s="19"/>
      <c r="B58" s="162">
        <v>4</v>
      </c>
      <c r="C58" s="161" t="s">
        <v>48</v>
      </c>
      <c r="D58" s="108" t="s">
        <v>16</v>
      </c>
      <c r="E58" s="63">
        <v>252.03333333333333</v>
      </c>
      <c r="F58" s="94">
        <v>15</v>
      </c>
      <c r="G58" s="58">
        <f t="shared" si="26"/>
        <v>3780.5</v>
      </c>
      <c r="H58" s="146"/>
      <c r="I58" s="20">
        <f t="shared" si="23"/>
        <v>4</v>
      </c>
      <c r="J58" s="91" t="str">
        <f t="shared" si="23"/>
        <v>Ламель КЛ.8.572.003  РЛНД-35 КЛ.8.572.003</v>
      </c>
      <c r="K58" s="126"/>
      <c r="L58" s="127"/>
      <c r="M58" s="139"/>
      <c r="N58" s="26" t="str">
        <f t="shared" si="24"/>
        <v>шт</v>
      </c>
      <c r="O58" s="76">
        <f t="shared" si="24"/>
        <v>252.03333333333333</v>
      </c>
      <c r="P58" s="52"/>
      <c r="Q58" s="85">
        <f t="shared" si="25"/>
        <v>15</v>
      </c>
      <c r="R58" s="77">
        <f>P58*Q58</f>
        <v>0</v>
      </c>
      <c r="S58" s="151"/>
      <c r="T58" s="151"/>
      <c r="U58" s="151"/>
      <c r="V58" s="151"/>
      <c r="W58" s="151"/>
      <c r="X58" s="151"/>
      <c r="Y58" s="151"/>
      <c r="Z58" s="151"/>
      <c r="AA58" s="151"/>
      <c r="AB58" s="151"/>
    </row>
    <row r="59" spans="1:28" s="17" customFormat="1" ht="22.8" customHeight="1" x14ac:dyDescent="0.3">
      <c r="A59" s="19"/>
      <c r="B59" s="162">
        <v>5</v>
      </c>
      <c r="C59" s="161" t="s">
        <v>49</v>
      </c>
      <c r="D59" s="108" t="s">
        <v>16</v>
      </c>
      <c r="E59" s="52">
        <v>448.8416666666667</v>
      </c>
      <c r="F59" s="97">
        <v>76</v>
      </c>
      <c r="G59" s="58">
        <f t="shared" si="26"/>
        <v>34111.966666666667</v>
      </c>
      <c r="H59" s="146"/>
      <c r="I59" s="20">
        <f t="shared" si="23"/>
        <v>5</v>
      </c>
      <c r="J59" s="91" t="str">
        <f t="shared" si="23"/>
        <v>Ламель КЛ8.572.001 КЛ8.572.001</v>
      </c>
      <c r="K59" s="126"/>
      <c r="L59" s="127"/>
      <c r="M59" s="139"/>
      <c r="N59" s="26" t="str">
        <f t="shared" si="24"/>
        <v>шт</v>
      </c>
      <c r="O59" s="76">
        <f t="shared" si="24"/>
        <v>448.8416666666667</v>
      </c>
      <c r="P59" s="52"/>
      <c r="Q59" s="85">
        <f t="shared" si="25"/>
        <v>76</v>
      </c>
      <c r="R59" s="77">
        <f t="shared" ref="R59:R62" si="28">P59*Q59</f>
        <v>0</v>
      </c>
      <c r="S59" s="151"/>
      <c r="T59" s="151"/>
      <c r="U59" s="151"/>
      <c r="V59" s="151"/>
      <c r="W59" s="151"/>
      <c r="X59" s="151"/>
      <c r="Y59" s="151"/>
      <c r="Z59" s="151"/>
      <c r="AA59" s="151"/>
      <c r="AB59" s="151"/>
    </row>
    <row r="60" spans="1:28" s="17" customFormat="1" ht="22.8" customHeight="1" x14ac:dyDescent="0.3">
      <c r="A60" s="19"/>
      <c r="B60" s="162">
        <v>6</v>
      </c>
      <c r="C60" s="161" t="s">
        <v>50</v>
      </c>
      <c r="D60" s="108" t="s">
        <v>16</v>
      </c>
      <c r="E60" s="52">
        <v>3750</v>
      </c>
      <c r="F60" s="97">
        <v>4</v>
      </c>
      <c r="G60" s="58">
        <f t="shared" si="26"/>
        <v>15000</v>
      </c>
      <c r="H60" s="146"/>
      <c r="I60" s="20">
        <f t="shared" si="23"/>
        <v>6</v>
      </c>
      <c r="J60" s="91" t="str">
        <f t="shared" si="23"/>
        <v>Подогреватель КЛ6.312.000</v>
      </c>
      <c r="K60" s="126"/>
      <c r="L60" s="127"/>
      <c r="M60" s="139"/>
      <c r="N60" s="26" t="str">
        <f t="shared" si="24"/>
        <v>шт</v>
      </c>
      <c r="O60" s="76">
        <f t="shared" si="24"/>
        <v>3750</v>
      </c>
      <c r="P60" s="52"/>
      <c r="Q60" s="85">
        <f t="shared" si="25"/>
        <v>4</v>
      </c>
      <c r="R60" s="77">
        <f t="shared" si="28"/>
        <v>0</v>
      </c>
      <c r="S60" s="151"/>
      <c r="T60" s="151"/>
      <c r="U60" s="151"/>
      <c r="V60" s="151"/>
      <c r="W60" s="151"/>
      <c r="X60" s="151"/>
      <c r="Y60" s="151"/>
      <c r="Z60" s="151"/>
      <c r="AA60" s="151"/>
      <c r="AB60" s="151"/>
    </row>
    <row r="61" spans="1:28" s="17" customFormat="1" ht="22.8" customHeight="1" x14ac:dyDescent="0.3">
      <c r="A61" s="19"/>
      <c r="B61" s="162">
        <v>7</v>
      </c>
      <c r="C61" s="161" t="s">
        <v>51</v>
      </c>
      <c r="D61" s="108" t="s">
        <v>16</v>
      </c>
      <c r="E61" s="52">
        <v>1572.7166666666667</v>
      </c>
      <c r="F61" s="94">
        <v>23</v>
      </c>
      <c r="G61" s="58">
        <f t="shared" si="26"/>
        <v>36172.483333333337</v>
      </c>
      <c r="H61" s="146"/>
      <c r="I61" s="20">
        <f t="shared" si="23"/>
        <v>7</v>
      </c>
      <c r="J61" s="91" t="str">
        <f t="shared" si="23"/>
        <v>Связь гибкая контактных ножей КЛ8.505.041 КЛ8.505.041</v>
      </c>
      <c r="K61" s="126"/>
      <c r="L61" s="127"/>
      <c r="M61" s="139"/>
      <c r="N61" s="26" t="str">
        <f t="shared" si="24"/>
        <v>шт</v>
      </c>
      <c r="O61" s="76">
        <f t="shared" si="24"/>
        <v>1572.7166666666667</v>
      </c>
      <c r="P61" s="52"/>
      <c r="Q61" s="85">
        <f t="shared" si="25"/>
        <v>23</v>
      </c>
      <c r="R61" s="77">
        <f t="shared" si="28"/>
        <v>0</v>
      </c>
      <c r="S61" s="151"/>
      <c r="T61" s="151"/>
      <c r="U61" s="151"/>
      <c r="V61" s="151"/>
      <c r="W61" s="151"/>
      <c r="X61" s="151"/>
      <c r="Y61" s="151"/>
      <c r="Z61" s="151"/>
      <c r="AA61" s="151"/>
      <c r="AB61" s="151"/>
    </row>
    <row r="62" spans="1:28" s="17" customFormat="1" ht="22.8" customHeight="1" x14ac:dyDescent="0.3">
      <c r="A62" s="19"/>
      <c r="B62" s="162">
        <v>8</v>
      </c>
      <c r="C62" s="161" t="s">
        <v>52</v>
      </c>
      <c r="D62" s="108" t="s">
        <v>16</v>
      </c>
      <c r="E62" s="52">
        <v>3346.5583333333334</v>
      </c>
      <c r="F62" s="94">
        <v>10</v>
      </c>
      <c r="G62" s="58">
        <f t="shared" si="26"/>
        <v>33465.583333333336</v>
      </c>
      <c r="H62" s="146"/>
      <c r="I62" s="20">
        <f t="shared" si="23"/>
        <v>8</v>
      </c>
      <c r="J62" s="91" t="str">
        <f t="shared" si="23"/>
        <v>Связь  гибкая к РЛНД-35   ВИЛЕ.757492.033</v>
      </c>
      <c r="K62" s="126"/>
      <c r="L62" s="127"/>
      <c r="M62" s="139"/>
      <c r="N62" s="26" t="str">
        <f t="shared" si="24"/>
        <v>шт</v>
      </c>
      <c r="O62" s="76">
        <f t="shared" si="24"/>
        <v>3346.5583333333334</v>
      </c>
      <c r="P62" s="52"/>
      <c r="Q62" s="85">
        <f t="shared" si="25"/>
        <v>10</v>
      </c>
      <c r="R62" s="77">
        <f t="shared" si="28"/>
        <v>0</v>
      </c>
      <c r="S62" s="151"/>
      <c r="T62" s="151"/>
      <c r="U62" s="151"/>
      <c r="V62" s="151"/>
      <c r="W62" s="151"/>
      <c r="X62" s="151"/>
      <c r="Y62" s="151"/>
      <c r="Z62" s="151"/>
      <c r="AA62" s="151"/>
      <c r="AB62" s="151"/>
    </row>
    <row r="63" spans="1:28" s="25" customFormat="1" ht="13.8" x14ac:dyDescent="0.3">
      <c r="A63" s="22"/>
      <c r="B63" s="100"/>
      <c r="C63" s="159" t="s">
        <v>17</v>
      </c>
      <c r="D63" s="9"/>
      <c r="E63" s="101"/>
      <c r="F63" s="102"/>
      <c r="G63" s="103">
        <f>SUM(G55:G62)</f>
        <v>165985.53333333335</v>
      </c>
      <c r="H63" s="146"/>
      <c r="I63" s="117"/>
      <c r="J63" s="98" t="str">
        <f>C63</f>
        <v>ИТОГО:</v>
      </c>
      <c r="K63" s="132"/>
      <c r="L63" s="132"/>
      <c r="M63" s="133"/>
      <c r="N63" s="118"/>
      <c r="O63" s="119"/>
      <c r="P63" s="65"/>
      <c r="Q63" s="120"/>
      <c r="R63" s="121">
        <f>SUM(R55:R62)</f>
        <v>0</v>
      </c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1:28" s="25" customFormat="1" ht="20.399999999999999" customHeight="1" x14ac:dyDescent="0.3">
      <c r="A64" s="22"/>
      <c r="B64" s="198" t="s">
        <v>32</v>
      </c>
      <c r="C64" s="199"/>
      <c r="D64" s="196"/>
      <c r="E64" s="196"/>
      <c r="F64" s="196"/>
      <c r="G64" s="200"/>
      <c r="H64" s="146"/>
      <c r="I64" s="189" t="s">
        <v>26</v>
      </c>
      <c r="J64" s="190"/>
      <c r="K64" s="190"/>
      <c r="L64" s="190"/>
      <c r="M64" s="190"/>
      <c r="N64" s="190"/>
      <c r="O64" s="190"/>
      <c r="P64" s="190"/>
      <c r="Q64" s="190"/>
      <c r="R64" s="192"/>
      <c r="S64" s="10"/>
      <c r="T64" s="10"/>
      <c r="U64" s="10"/>
      <c r="V64" s="10"/>
      <c r="W64" s="10"/>
      <c r="X64" s="10"/>
      <c r="Y64" s="10"/>
      <c r="Z64" s="10"/>
      <c r="AA64" s="10"/>
      <c r="AB64" s="10"/>
    </row>
    <row r="65" spans="1:28" s="17" customFormat="1" ht="19.8" customHeight="1" x14ac:dyDescent="0.3">
      <c r="A65" s="19"/>
      <c r="B65" s="160">
        <v>1</v>
      </c>
      <c r="C65" s="161" t="s">
        <v>35</v>
      </c>
      <c r="D65" s="108" t="s">
        <v>16</v>
      </c>
      <c r="E65" s="57">
        <v>1197.0000000000002</v>
      </c>
      <c r="F65" s="94">
        <v>4</v>
      </c>
      <c r="G65" s="59">
        <f t="shared" ref="G65:G75" si="29">E65*F65</f>
        <v>4788.0000000000009</v>
      </c>
      <c r="H65" s="146"/>
      <c r="I65" s="20">
        <f t="shared" ref="I65:I75" si="30">B65</f>
        <v>1</v>
      </c>
      <c r="J65" s="91" t="str">
        <f t="shared" ref="J65:J75" si="31">C65</f>
        <v>Вал привода  РА-3</v>
      </c>
      <c r="K65" s="21"/>
      <c r="L65" s="21"/>
      <c r="M65" s="21"/>
      <c r="N65" s="26" t="str">
        <f t="shared" ref="N65:N75" si="32">D65</f>
        <v>шт</v>
      </c>
      <c r="O65" s="76">
        <f t="shared" ref="O65:O75" si="33">E65</f>
        <v>1197.0000000000002</v>
      </c>
      <c r="P65" s="52"/>
      <c r="Q65" s="85">
        <f t="shared" ref="Q65:Q73" si="34">F65</f>
        <v>4</v>
      </c>
      <c r="R65" s="77">
        <f t="shared" ref="R65" si="35">P65*Q65</f>
        <v>0</v>
      </c>
      <c r="S65" s="151"/>
      <c r="T65" s="151"/>
      <c r="U65" s="151"/>
      <c r="V65" s="151"/>
      <c r="W65" s="151"/>
      <c r="X65" s="151"/>
      <c r="Y65" s="151"/>
      <c r="Z65" s="151"/>
      <c r="AA65" s="151"/>
      <c r="AB65" s="151"/>
    </row>
    <row r="66" spans="1:28" s="17" customFormat="1" ht="19.8" customHeight="1" x14ac:dyDescent="0.3">
      <c r="A66" s="19"/>
      <c r="B66" s="160">
        <v>2</v>
      </c>
      <c r="C66" s="161" t="s">
        <v>36</v>
      </c>
      <c r="D66" s="108" t="s">
        <v>16</v>
      </c>
      <c r="E66" s="63">
        <v>360.41666666666669</v>
      </c>
      <c r="F66" s="94">
        <v>6</v>
      </c>
      <c r="G66" s="59">
        <f t="shared" si="29"/>
        <v>2162.5</v>
      </c>
      <c r="H66" s="146"/>
      <c r="I66" s="20">
        <f t="shared" si="30"/>
        <v>2</v>
      </c>
      <c r="J66" s="91" t="str">
        <f t="shared" si="31"/>
        <v>Ламель для главных ножей ОД 110М, КЛ8.572.006 КЛ8.572.006</v>
      </c>
      <c r="K66" s="21"/>
      <c r="L66" s="21"/>
      <c r="M66" s="21"/>
      <c r="N66" s="26" t="str">
        <f t="shared" si="32"/>
        <v>шт</v>
      </c>
      <c r="O66" s="76">
        <f t="shared" si="33"/>
        <v>360.41666666666669</v>
      </c>
      <c r="P66" s="52"/>
      <c r="Q66" s="85">
        <f t="shared" si="34"/>
        <v>6</v>
      </c>
      <c r="R66" s="77">
        <f>P66*Q66</f>
        <v>0</v>
      </c>
      <c r="S66" s="151"/>
      <c r="T66" s="151"/>
      <c r="U66" s="151"/>
      <c r="V66" s="151"/>
      <c r="W66" s="151"/>
      <c r="X66" s="151"/>
      <c r="Y66" s="151"/>
      <c r="Z66" s="151"/>
      <c r="AA66" s="151"/>
      <c r="AB66" s="151"/>
    </row>
    <row r="67" spans="1:28" s="17" customFormat="1" ht="19.8" customHeight="1" x14ac:dyDescent="0.3">
      <c r="A67" s="19"/>
      <c r="B67" s="160">
        <v>3</v>
      </c>
      <c r="C67" s="161" t="s">
        <v>37</v>
      </c>
      <c r="D67" s="108" t="s">
        <v>16</v>
      </c>
      <c r="E67" s="52">
        <v>493.7166666666667</v>
      </c>
      <c r="F67" s="94">
        <v>8</v>
      </c>
      <c r="G67" s="59">
        <f t="shared" si="29"/>
        <v>3949.7333333333336</v>
      </c>
      <c r="H67" s="146"/>
      <c r="I67" s="20">
        <f t="shared" si="30"/>
        <v>3</v>
      </c>
      <c r="J67" s="91" t="str">
        <f t="shared" si="31"/>
        <v>Ламель заземляющих ножей  ВИЛЕ.745482.002</v>
      </c>
      <c r="K67" s="89"/>
      <c r="L67" s="89"/>
      <c r="M67" s="89"/>
      <c r="N67" s="26" t="str">
        <f t="shared" si="32"/>
        <v>шт</v>
      </c>
      <c r="O67" s="76">
        <f t="shared" si="33"/>
        <v>493.7166666666667</v>
      </c>
      <c r="P67" s="52"/>
      <c r="Q67" s="85">
        <f t="shared" si="34"/>
        <v>8</v>
      </c>
      <c r="R67" s="77">
        <f t="shared" ref="R67:R75" si="36">P67*Q67</f>
        <v>0</v>
      </c>
      <c r="S67" s="151"/>
      <c r="T67" s="151"/>
      <c r="U67" s="151"/>
      <c r="V67" s="151"/>
      <c r="W67" s="151"/>
      <c r="X67" s="151"/>
      <c r="Y67" s="151"/>
      <c r="Z67" s="151"/>
      <c r="AA67" s="151"/>
      <c r="AB67" s="151"/>
    </row>
    <row r="68" spans="1:28" s="17" customFormat="1" ht="19.8" customHeight="1" x14ac:dyDescent="0.3">
      <c r="A68" s="19"/>
      <c r="B68" s="160">
        <v>4</v>
      </c>
      <c r="C68" s="161" t="s">
        <v>38</v>
      </c>
      <c r="D68" s="108" t="s">
        <v>16</v>
      </c>
      <c r="E68" s="52">
        <v>449.90000000000003</v>
      </c>
      <c r="F68" s="94">
        <v>24</v>
      </c>
      <c r="G68" s="59">
        <f t="shared" si="29"/>
        <v>10797.6</v>
      </c>
      <c r="H68" s="146"/>
      <c r="I68" s="20">
        <f t="shared" si="30"/>
        <v>4</v>
      </c>
      <c r="J68" s="91" t="str">
        <f t="shared" si="31"/>
        <v>Ламель к разъединителю РЛНД-35  ВИЛЕ.745479.001</v>
      </c>
      <c r="K68" s="110"/>
      <c r="L68" s="110"/>
      <c r="M68" s="110"/>
      <c r="N68" s="109" t="str">
        <f t="shared" si="32"/>
        <v>шт</v>
      </c>
      <c r="O68" s="76">
        <f t="shared" si="33"/>
        <v>449.90000000000003</v>
      </c>
      <c r="P68" s="52"/>
      <c r="Q68" s="85">
        <f t="shared" si="34"/>
        <v>24</v>
      </c>
      <c r="R68" s="77">
        <f t="shared" si="36"/>
        <v>0</v>
      </c>
      <c r="S68" s="151"/>
      <c r="T68" s="151"/>
      <c r="U68" s="151"/>
      <c r="V68" s="151"/>
      <c r="W68" s="151"/>
      <c r="X68" s="151"/>
      <c r="Y68" s="151"/>
      <c r="Z68" s="151"/>
      <c r="AA68" s="151"/>
      <c r="AB68" s="151"/>
    </row>
    <row r="69" spans="1:28" s="17" customFormat="1" ht="19.8" customHeight="1" x14ac:dyDescent="0.25">
      <c r="A69" s="19"/>
      <c r="B69" s="160">
        <v>5</v>
      </c>
      <c r="C69" s="161" t="s">
        <v>39</v>
      </c>
      <c r="D69" s="108" t="s">
        <v>16</v>
      </c>
      <c r="E69" s="52">
        <v>1052.575</v>
      </c>
      <c r="F69" s="94">
        <v>24</v>
      </c>
      <c r="G69" s="59">
        <f t="shared" si="29"/>
        <v>25261.800000000003</v>
      </c>
      <c r="H69" s="146"/>
      <c r="I69" s="20">
        <f t="shared" si="30"/>
        <v>5</v>
      </c>
      <c r="J69" s="91" t="str">
        <f t="shared" si="31"/>
        <v>Ламель к РЛНД-110,  ВИЛЕ.745482.004</v>
      </c>
      <c r="K69" s="124"/>
      <c r="L69" s="124"/>
      <c r="M69" s="124"/>
      <c r="N69" s="109" t="str">
        <f t="shared" si="32"/>
        <v>шт</v>
      </c>
      <c r="O69" s="76">
        <f t="shared" si="33"/>
        <v>1052.575</v>
      </c>
      <c r="P69" s="52"/>
      <c r="Q69" s="85">
        <f t="shared" si="34"/>
        <v>24</v>
      </c>
      <c r="R69" s="77">
        <f t="shared" si="36"/>
        <v>0</v>
      </c>
      <c r="S69" s="151"/>
      <c r="T69" s="151"/>
      <c r="U69" s="151"/>
      <c r="V69" s="151"/>
      <c r="W69" s="151"/>
      <c r="X69" s="151"/>
      <c r="Y69" s="151"/>
      <c r="Z69" s="151"/>
      <c r="AA69" s="151"/>
      <c r="AB69" s="151"/>
    </row>
    <row r="70" spans="1:28" s="17" customFormat="1" ht="19.8" customHeight="1" x14ac:dyDescent="0.3">
      <c r="A70" s="19"/>
      <c r="B70" s="160">
        <v>6</v>
      </c>
      <c r="C70" s="161" t="s">
        <v>40</v>
      </c>
      <c r="D70" s="108" t="s">
        <v>16</v>
      </c>
      <c r="E70" s="57">
        <v>12500</v>
      </c>
      <c r="F70" s="94">
        <v>6</v>
      </c>
      <c r="G70" s="59">
        <f t="shared" si="29"/>
        <v>75000</v>
      </c>
      <c r="H70" s="146"/>
      <c r="I70" s="20">
        <f t="shared" si="30"/>
        <v>6</v>
      </c>
      <c r="J70" s="91" t="str">
        <f t="shared" si="31"/>
        <v>Нож контактный КЛ 5 566 569.01 КЛ 5 566 569.01</v>
      </c>
      <c r="K70" s="21"/>
      <c r="L70" s="21"/>
      <c r="M70" s="21"/>
      <c r="N70" s="26" t="str">
        <f t="shared" si="32"/>
        <v>шт</v>
      </c>
      <c r="O70" s="76">
        <f t="shared" si="33"/>
        <v>12500</v>
      </c>
      <c r="P70" s="52"/>
      <c r="Q70" s="85">
        <f t="shared" si="34"/>
        <v>6</v>
      </c>
      <c r="R70" s="77">
        <f t="shared" si="36"/>
        <v>0</v>
      </c>
      <c r="S70" s="151"/>
      <c r="T70" s="151"/>
      <c r="U70" s="151"/>
      <c r="V70" s="151"/>
      <c r="W70" s="151"/>
      <c r="X70" s="151"/>
      <c r="Y70" s="151"/>
      <c r="Z70" s="151"/>
      <c r="AA70" s="151"/>
      <c r="AB70" s="151"/>
    </row>
    <row r="71" spans="1:28" s="17" customFormat="1" ht="19.8" customHeight="1" x14ac:dyDescent="0.3">
      <c r="A71" s="19"/>
      <c r="B71" s="160">
        <v>7</v>
      </c>
      <c r="C71" s="161" t="s">
        <v>41</v>
      </c>
      <c r="D71" s="108" t="s">
        <v>16</v>
      </c>
      <c r="E71" s="63">
        <v>12500</v>
      </c>
      <c r="F71" s="94">
        <v>6</v>
      </c>
      <c r="G71" s="59">
        <f t="shared" si="29"/>
        <v>75000</v>
      </c>
      <c r="H71" s="146"/>
      <c r="I71" s="20">
        <f t="shared" si="30"/>
        <v>7</v>
      </c>
      <c r="J71" s="91" t="str">
        <f t="shared" si="31"/>
        <v>Нож контактный КЛ 5 566 570.01 КЛ 5 566 570.01</v>
      </c>
      <c r="K71" s="21"/>
      <c r="L71" s="21"/>
      <c r="M71" s="21"/>
      <c r="N71" s="26" t="str">
        <f t="shared" si="32"/>
        <v>шт</v>
      </c>
      <c r="O71" s="76">
        <f t="shared" si="33"/>
        <v>12500</v>
      </c>
      <c r="P71" s="52"/>
      <c r="Q71" s="85">
        <f t="shared" si="34"/>
        <v>6</v>
      </c>
      <c r="R71" s="77">
        <f>P71*Q71</f>
        <v>0</v>
      </c>
      <c r="S71" s="151"/>
      <c r="T71" s="151"/>
      <c r="U71" s="151"/>
      <c r="V71" s="151"/>
      <c r="W71" s="151"/>
      <c r="X71" s="151"/>
      <c r="Y71" s="151"/>
      <c r="Z71" s="151"/>
      <c r="AA71" s="151"/>
      <c r="AB71" s="151"/>
    </row>
    <row r="72" spans="1:28" s="17" customFormat="1" ht="19.8" customHeight="1" x14ac:dyDescent="0.3">
      <c r="A72" s="19"/>
      <c r="B72" s="160">
        <v>8</v>
      </c>
      <c r="C72" s="161" t="s">
        <v>42</v>
      </c>
      <c r="D72" s="108" t="s">
        <v>16</v>
      </c>
      <c r="E72" s="52">
        <v>141.94166666666669</v>
      </c>
      <c r="F72" s="94">
        <v>24</v>
      </c>
      <c r="G72" s="59">
        <f t="shared" si="29"/>
        <v>3406.6000000000004</v>
      </c>
      <c r="H72" s="146"/>
      <c r="I72" s="20">
        <f t="shared" si="30"/>
        <v>8</v>
      </c>
      <c r="J72" s="91" t="str">
        <f t="shared" si="31"/>
        <v>Пружина к РЛНД-35   ВИЛЕ.753513.001</v>
      </c>
      <c r="K72" s="89"/>
      <c r="L72" s="89"/>
      <c r="M72" s="89"/>
      <c r="N72" s="26" t="str">
        <f t="shared" si="32"/>
        <v>шт</v>
      </c>
      <c r="O72" s="76">
        <f t="shared" si="33"/>
        <v>141.94166666666669</v>
      </c>
      <c r="P72" s="52"/>
      <c r="Q72" s="85">
        <f t="shared" si="34"/>
        <v>24</v>
      </c>
      <c r="R72" s="77">
        <f t="shared" ref="R72:R73" si="37">P72*Q72</f>
        <v>0</v>
      </c>
      <c r="S72" s="151"/>
      <c r="T72" s="151"/>
      <c r="U72" s="151"/>
      <c r="V72" s="151"/>
      <c r="W72" s="151"/>
      <c r="X72" s="151"/>
      <c r="Y72" s="151"/>
      <c r="Z72" s="151"/>
      <c r="AA72" s="151"/>
      <c r="AB72" s="151"/>
    </row>
    <row r="73" spans="1:28" s="17" customFormat="1" ht="19.8" customHeight="1" x14ac:dyDescent="0.3">
      <c r="A73" s="19"/>
      <c r="B73" s="160">
        <v>9</v>
      </c>
      <c r="C73" s="161" t="s">
        <v>43</v>
      </c>
      <c r="D73" s="108" t="s">
        <v>16</v>
      </c>
      <c r="E73" s="57">
        <v>908.33333333333337</v>
      </c>
      <c r="F73" s="94">
        <v>32</v>
      </c>
      <c r="G73" s="59">
        <f t="shared" si="29"/>
        <v>29066.666666666668</v>
      </c>
      <c r="H73" s="146"/>
      <c r="I73" s="20">
        <f t="shared" si="30"/>
        <v>9</v>
      </c>
      <c r="J73" s="91" t="str">
        <f t="shared" si="31"/>
        <v>Пружина КЛ8.281.001 КЛ8.281.001</v>
      </c>
      <c r="K73" s="21"/>
      <c r="L73" s="21"/>
      <c r="M73" s="21"/>
      <c r="N73" s="26" t="str">
        <f t="shared" si="32"/>
        <v>шт</v>
      </c>
      <c r="O73" s="76">
        <f t="shared" si="33"/>
        <v>908.33333333333337</v>
      </c>
      <c r="P73" s="52"/>
      <c r="Q73" s="85">
        <f t="shared" si="34"/>
        <v>32</v>
      </c>
      <c r="R73" s="77">
        <f t="shared" si="37"/>
        <v>0</v>
      </c>
      <c r="S73" s="151"/>
      <c r="T73" s="151"/>
      <c r="U73" s="151"/>
      <c r="V73" s="151"/>
      <c r="W73" s="151"/>
      <c r="X73" s="151"/>
      <c r="Y73" s="151"/>
      <c r="Z73" s="151"/>
      <c r="AA73" s="151"/>
      <c r="AB73" s="151"/>
    </row>
    <row r="74" spans="1:28" s="17" customFormat="1" ht="19.8" customHeight="1" x14ac:dyDescent="0.3">
      <c r="A74" s="19"/>
      <c r="B74" s="160">
        <v>10</v>
      </c>
      <c r="C74" s="161" t="s">
        <v>44</v>
      </c>
      <c r="D74" s="108" t="s">
        <v>16</v>
      </c>
      <c r="E74" s="63">
        <v>4945.166666666667</v>
      </c>
      <c r="F74" s="94">
        <v>12</v>
      </c>
      <c r="G74" s="59">
        <f t="shared" si="29"/>
        <v>59342</v>
      </c>
      <c r="H74" s="146"/>
      <c r="I74" s="20">
        <f t="shared" si="30"/>
        <v>10</v>
      </c>
      <c r="J74" s="91" t="str">
        <f t="shared" si="31"/>
        <v>Связь гибкая к разъединителю к РЛНД-110 ВИЛЕ.757482.073</v>
      </c>
      <c r="K74" s="21"/>
      <c r="L74" s="21"/>
      <c r="M74" s="21"/>
      <c r="N74" s="26" t="str">
        <f t="shared" si="32"/>
        <v>шт</v>
      </c>
      <c r="O74" s="76">
        <f t="shared" si="33"/>
        <v>4945.166666666667</v>
      </c>
      <c r="P74" s="52"/>
      <c r="Q74" s="85">
        <f t="shared" ref="Q74" si="38">F74</f>
        <v>12</v>
      </c>
      <c r="R74" s="77">
        <f>P74*Q74</f>
        <v>0</v>
      </c>
      <c r="S74" s="151"/>
      <c r="T74" s="151"/>
      <c r="U74" s="151"/>
      <c r="V74" s="151"/>
      <c r="W74" s="151"/>
      <c r="X74" s="151"/>
      <c r="Y74" s="151"/>
      <c r="Z74" s="151"/>
      <c r="AA74" s="151"/>
      <c r="AB74" s="151"/>
    </row>
    <row r="75" spans="1:28" s="17" customFormat="1" ht="19.8" customHeight="1" x14ac:dyDescent="0.25">
      <c r="A75" s="19"/>
      <c r="B75" s="160">
        <v>11</v>
      </c>
      <c r="C75" s="161" t="s">
        <v>45</v>
      </c>
      <c r="D75" s="108" t="s">
        <v>16</v>
      </c>
      <c r="E75" s="52">
        <v>3346.5583333333334</v>
      </c>
      <c r="F75" s="94">
        <v>12</v>
      </c>
      <c r="G75" s="59">
        <f t="shared" si="29"/>
        <v>40158.699999999997</v>
      </c>
      <c r="H75" s="146"/>
      <c r="I75" s="20">
        <f t="shared" si="30"/>
        <v>11</v>
      </c>
      <c r="J75" s="91" t="str">
        <f t="shared" si="31"/>
        <v>Связь  гибкая к РЛНД-35  В ВИЛЕ.757492.033</v>
      </c>
      <c r="K75" s="124"/>
      <c r="L75" s="124"/>
      <c r="M75" s="124"/>
      <c r="N75" s="109" t="str">
        <f t="shared" si="32"/>
        <v>шт</v>
      </c>
      <c r="O75" s="76">
        <f t="shared" si="33"/>
        <v>3346.5583333333334</v>
      </c>
      <c r="P75" s="52"/>
      <c r="Q75" s="85">
        <f>F75</f>
        <v>12</v>
      </c>
      <c r="R75" s="77">
        <f t="shared" si="36"/>
        <v>0</v>
      </c>
      <c r="S75" s="151"/>
      <c r="T75" s="151"/>
      <c r="U75" s="151"/>
      <c r="V75" s="151"/>
      <c r="W75" s="151"/>
      <c r="X75" s="151"/>
      <c r="Y75" s="151"/>
      <c r="Z75" s="151"/>
      <c r="AA75" s="151"/>
      <c r="AB75" s="151"/>
    </row>
    <row r="76" spans="1:28" s="25" customFormat="1" thickBot="1" x14ac:dyDescent="0.3">
      <c r="A76" s="22"/>
      <c r="B76" s="28"/>
      <c r="C76" s="165" t="s">
        <v>17</v>
      </c>
      <c r="D76" s="29"/>
      <c r="E76" s="66"/>
      <c r="F76" s="67"/>
      <c r="G76" s="68">
        <f>SUM(G65:G75)</f>
        <v>328933.60000000003</v>
      </c>
      <c r="H76" s="147"/>
      <c r="I76" s="111"/>
      <c r="J76" s="112" t="str">
        <f>C76</f>
        <v>ИТОГО:</v>
      </c>
      <c r="K76" s="125"/>
      <c r="L76" s="125"/>
      <c r="M76" s="125"/>
      <c r="N76" s="113"/>
      <c r="O76" s="114"/>
      <c r="P76" s="115"/>
      <c r="Q76" s="116"/>
      <c r="R76" s="80">
        <f>SUM(R65:R75)</f>
        <v>0</v>
      </c>
      <c r="S76" s="10"/>
      <c r="T76" s="10"/>
      <c r="U76" s="10"/>
      <c r="V76" s="10"/>
      <c r="W76" s="10"/>
      <c r="X76" s="10"/>
      <c r="Y76" s="10"/>
      <c r="Z76" s="10"/>
      <c r="AA76" s="10"/>
      <c r="AB76" s="10"/>
    </row>
    <row r="77" spans="1:28" s="35" customFormat="1" ht="21" customHeight="1" thickBot="1" x14ac:dyDescent="0.35">
      <c r="A77" s="31"/>
      <c r="B77" s="201" t="s">
        <v>6</v>
      </c>
      <c r="C77" s="202"/>
      <c r="D77" s="202"/>
      <c r="E77" s="202"/>
      <c r="F77" s="203"/>
      <c r="G77" s="32">
        <f>G76+G63+G53+G41+G20</f>
        <v>2469786.9250000003</v>
      </c>
      <c r="H77" s="148"/>
      <c r="I77" s="204" t="s">
        <v>6</v>
      </c>
      <c r="J77" s="205"/>
      <c r="K77" s="205"/>
      <c r="L77" s="205"/>
      <c r="M77" s="205"/>
      <c r="N77" s="205"/>
      <c r="O77" s="205"/>
      <c r="P77" s="205"/>
      <c r="Q77" s="206"/>
      <c r="R77" s="34">
        <f>R76++R63+R53+R41+R20</f>
        <v>0</v>
      </c>
      <c r="S77" s="33"/>
      <c r="T77" s="33"/>
      <c r="U77" s="33"/>
      <c r="V77" s="33"/>
      <c r="W77" s="33"/>
      <c r="X77" s="33"/>
      <c r="Y77" s="33"/>
      <c r="Z77" s="33"/>
      <c r="AA77" s="33"/>
      <c r="AB77" s="33"/>
    </row>
    <row r="78" spans="1:28" s="40" customFormat="1" ht="15" customHeight="1" x14ac:dyDescent="0.3">
      <c r="A78" s="36"/>
      <c r="B78" s="210" t="s">
        <v>15</v>
      </c>
      <c r="C78" s="211"/>
      <c r="D78" s="211"/>
      <c r="E78" s="211"/>
      <c r="F78" s="37">
        <v>0.2</v>
      </c>
      <c r="G78" s="38">
        <f>G77*F78</f>
        <v>493957.38500000007</v>
      </c>
      <c r="H78" s="149"/>
      <c r="I78" s="212" t="s">
        <v>15</v>
      </c>
      <c r="J78" s="213"/>
      <c r="K78" s="213"/>
      <c r="L78" s="213"/>
      <c r="M78" s="213"/>
      <c r="N78" s="213"/>
      <c r="O78" s="213"/>
      <c r="P78" s="213"/>
      <c r="Q78" s="155">
        <v>0.2</v>
      </c>
      <c r="R78" s="38">
        <f>R77*Q78</f>
        <v>0</v>
      </c>
      <c r="S78" s="39"/>
      <c r="T78" s="39"/>
      <c r="U78" s="39"/>
      <c r="V78" s="39"/>
      <c r="W78" s="39"/>
      <c r="X78" s="39"/>
      <c r="Y78" s="39"/>
      <c r="Z78" s="39"/>
      <c r="AA78" s="39"/>
      <c r="AB78" s="39"/>
    </row>
    <row r="79" spans="1:28" s="40" customFormat="1" ht="15.75" customHeight="1" thickBot="1" x14ac:dyDescent="0.35">
      <c r="A79" s="36"/>
      <c r="B79" s="214" t="s">
        <v>7</v>
      </c>
      <c r="C79" s="215"/>
      <c r="D79" s="215"/>
      <c r="E79" s="215"/>
      <c r="F79" s="216"/>
      <c r="G79" s="41">
        <f>G77+G78</f>
        <v>2963744.3100000005</v>
      </c>
      <c r="H79" s="149"/>
      <c r="I79" s="214" t="s">
        <v>7</v>
      </c>
      <c r="J79" s="215"/>
      <c r="K79" s="215"/>
      <c r="L79" s="215"/>
      <c r="M79" s="215"/>
      <c r="N79" s="215"/>
      <c r="O79" s="215"/>
      <c r="P79" s="215"/>
      <c r="Q79" s="216"/>
      <c r="R79" s="41">
        <f>R77+R78</f>
        <v>0</v>
      </c>
      <c r="S79" s="39"/>
      <c r="T79" s="39"/>
      <c r="U79" s="39"/>
      <c r="V79" s="39"/>
      <c r="W79" s="39"/>
      <c r="X79" s="39"/>
      <c r="Y79" s="39"/>
      <c r="Z79" s="39"/>
      <c r="AA79" s="39"/>
      <c r="AB79" s="39"/>
    </row>
    <row r="80" spans="1:28" s="8" customFormat="1" ht="15.75" customHeight="1" x14ac:dyDescent="0.3">
      <c r="A80" s="5"/>
      <c r="B80" s="43"/>
      <c r="C80" s="154"/>
      <c r="D80" s="43"/>
      <c r="E80" s="69"/>
      <c r="F80" s="70"/>
      <c r="G80" s="71"/>
      <c r="H80" s="150"/>
      <c r="I80" s="7"/>
      <c r="J80" s="93"/>
      <c r="K80"/>
      <c r="L80"/>
      <c r="M80"/>
      <c r="N80" s="45"/>
      <c r="O80" s="81"/>
      <c r="P80" s="81"/>
      <c r="Q80" s="87"/>
      <c r="R80" s="82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pans="9:18" ht="69" customHeight="1" x14ac:dyDescent="0.3">
      <c r="J81" s="156" t="s">
        <v>28</v>
      </c>
      <c r="O81" s="44"/>
      <c r="P81" s="44"/>
      <c r="Q81" s="141"/>
      <c r="R81" s="44"/>
    </row>
    <row r="82" spans="9:18" x14ac:dyDescent="0.3">
      <c r="I82" s="207" t="s">
        <v>29</v>
      </c>
      <c r="J82" s="208"/>
      <c r="K82" s="208"/>
      <c r="L82" s="208"/>
      <c r="M82" s="208"/>
      <c r="N82" s="208"/>
      <c r="O82" s="208"/>
      <c r="P82" s="208"/>
      <c r="Q82" s="208"/>
      <c r="R82" s="209"/>
    </row>
    <row r="83" spans="9:18" x14ac:dyDescent="0.3">
      <c r="I83" s="208"/>
      <c r="J83" s="208"/>
      <c r="K83" s="208"/>
      <c r="L83" s="208"/>
      <c r="M83" s="208"/>
      <c r="N83" s="208"/>
      <c r="O83" s="208"/>
      <c r="P83" s="208"/>
      <c r="Q83" s="208"/>
      <c r="R83" s="209"/>
    </row>
    <row r="84" spans="9:18" x14ac:dyDescent="0.3">
      <c r="I84" s="208"/>
      <c r="J84" s="208"/>
      <c r="K84" s="208"/>
      <c r="L84" s="208"/>
      <c r="M84" s="208"/>
      <c r="N84" s="208"/>
      <c r="O84" s="208"/>
      <c r="P84" s="208"/>
      <c r="Q84" s="208"/>
      <c r="R84" s="209"/>
    </row>
    <row r="85" spans="9:18" x14ac:dyDescent="0.3">
      <c r="I85" s="208"/>
      <c r="J85" s="208"/>
      <c r="K85" s="208"/>
      <c r="L85" s="208"/>
      <c r="M85" s="208"/>
      <c r="N85" s="208"/>
      <c r="O85" s="208"/>
      <c r="P85" s="208"/>
      <c r="Q85" s="208"/>
      <c r="R85" s="209"/>
    </row>
    <row r="86" spans="9:18" x14ac:dyDescent="0.3">
      <c r="I86" s="208"/>
      <c r="J86" s="208"/>
      <c r="K86" s="208"/>
      <c r="L86" s="208"/>
      <c r="M86" s="208"/>
      <c r="N86" s="208"/>
      <c r="O86" s="208"/>
      <c r="P86" s="208"/>
      <c r="Q86" s="208"/>
      <c r="R86" s="209"/>
    </row>
    <row r="87" spans="9:18" x14ac:dyDescent="0.3">
      <c r="I87" s="208"/>
      <c r="J87" s="208"/>
      <c r="K87" s="208"/>
      <c r="L87" s="208"/>
      <c r="M87" s="208"/>
      <c r="N87" s="208"/>
      <c r="O87" s="208"/>
      <c r="P87" s="208"/>
      <c r="Q87" s="208"/>
      <c r="R87" s="209"/>
    </row>
    <row r="88" spans="9:18" x14ac:dyDescent="0.3">
      <c r="I88" s="208"/>
      <c r="J88" s="208"/>
      <c r="K88" s="208"/>
      <c r="L88" s="208"/>
      <c r="M88" s="208"/>
      <c r="N88" s="208"/>
      <c r="O88" s="208"/>
      <c r="P88" s="208"/>
      <c r="Q88" s="208"/>
      <c r="R88" s="209"/>
    </row>
    <row r="89" spans="9:18" x14ac:dyDescent="0.3">
      <c r="I89" s="208"/>
      <c r="J89" s="208"/>
      <c r="K89" s="208"/>
      <c r="L89" s="208"/>
      <c r="M89" s="208"/>
      <c r="N89" s="208"/>
      <c r="O89" s="208"/>
      <c r="P89" s="208"/>
      <c r="Q89" s="208"/>
      <c r="R89" s="209"/>
    </row>
    <row r="90" spans="9:18" x14ac:dyDescent="0.3">
      <c r="I90" s="208"/>
      <c r="J90" s="208"/>
      <c r="K90" s="208"/>
      <c r="L90" s="208"/>
      <c r="M90" s="208"/>
      <c r="N90" s="208"/>
      <c r="O90" s="208"/>
      <c r="P90" s="208"/>
      <c r="Q90" s="208"/>
      <c r="R90" s="209"/>
    </row>
    <row r="91" spans="9:18" x14ac:dyDescent="0.3">
      <c r="I91" s="208"/>
      <c r="J91" s="208"/>
      <c r="K91" s="208"/>
      <c r="L91" s="208"/>
      <c r="M91" s="208"/>
      <c r="N91" s="208"/>
      <c r="O91" s="208"/>
      <c r="P91" s="208"/>
      <c r="Q91" s="208"/>
      <c r="R91" s="209"/>
    </row>
    <row r="92" spans="9:18" x14ac:dyDescent="0.3">
      <c r="I92" s="208"/>
      <c r="J92" s="208"/>
      <c r="K92" s="208"/>
      <c r="L92" s="208"/>
      <c r="M92" s="208"/>
      <c r="N92" s="208"/>
      <c r="O92" s="208"/>
      <c r="P92" s="208"/>
      <c r="Q92" s="208"/>
      <c r="R92" s="209"/>
    </row>
    <row r="93" spans="9:18" x14ac:dyDescent="0.3">
      <c r="I93" s="208"/>
      <c r="J93" s="208"/>
      <c r="K93" s="208"/>
      <c r="L93" s="208"/>
      <c r="M93" s="208"/>
      <c r="N93" s="208"/>
      <c r="O93" s="208"/>
      <c r="P93" s="208"/>
      <c r="Q93" s="208"/>
      <c r="R93" s="209"/>
    </row>
    <row r="94" spans="9:18" x14ac:dyDescent="0.3">
      <c r="I94" s="208"/>
      <c r="J94" s="208"/>
      <c r="K94" s="208"/>
      <c r="L94" s="208"/>
      <c r="M94" s="208"/>
      <c r="N94" s="208"/>
      <c r="O94" s="208"/>
      <c r="P94" s="208"/>
      <c r="Q94" s="208"/>
      <c r="R94" s="209"/>
    </row>
  </sheetData>
  <mergeCells count="25">
    <mergeCell ref="B77:F77"/>
    <mergeCell ref="I77:Q77"/>
    <mergeCell ref="I82:R94"/>
    <mergeCell ref="B78:E78"/>
    <mergeCell ref="I78:P78"/>
    <mergeCell ref="B79:F79"/>
    <mergeCell ref="I79:Q79"/>
    <mergeCell ref="B42:G42"/>
    <mergeCell ref="I42:R42"/>
    <mergeCell ref="B54:G54"/>
    <mergeCell ref="I54:R54"/>
    <mergeCell ref="B64:G64"/>
    <mergeCell ref="I64:R64"/>
    <mergeCell ref="B8:G8"/>
    <mergeCell ref="I8:R8"/>
    <mergeCell ref="C10:G10"/>
    <mergeCell ref="I10:R10"/>
    <mergeCell ref="B21:G21"/>
    <mergeCell ref="I21:R21"/>
    <mergeCell ref="P1:R1"/>
    <mergeCell ref="B2:S2"/>
    <mergeCell ref="B4:E4"/>
    <mergeCell ref="I4:S4"/>
    <mergeCell ref="B5:G5"/>
    <mergeCell ref="I5:K5"/>
  </mergeCells>
  <pageMargins left="0.70866141732283472" right="0.70866141732283472" top="0.74803149606299213" bottom="0.74803149606299213" header="0.31496062992125984" footer="0.31496062992125984"/>
  <pageSetup paperSize="9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Хахулина Виктория Сергеевна</cp:lastModifiedBy>
  <cp:lastPrinted>2022-10-06T23:32:35Z</cp:lastPrinted>
  <dcterms:created xsi:type="dcterms:W3CDTF">2018-05-22T01:14:50Z</dcterms:created>
  <dcterms:modified xsi:type="dcterms:W3CDTF">2023-10-25T00:47:31Z</dcterms:modified>
</cp:coreProperties>
</file>